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5598323-F67B-4CBF-BD95-D96ECFA8C5C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T10" i="1"/>
  <c r="BF11" i="1"/>
  <c r="BT11" i="1"/>
  <c r="BF12" i="1"/>
  <c r="BT12" i="1"/>
  <c r="BF13" i="1"/>
  <c r="BT13" i="1"/>
  <c r="BF14" i="1"/>
  <c r="BT14" i="1"/>
</calcChain>
</file>

<file path=xl/sharedStrings.xml><?xml version="1.0" encoding="utf-8"?>
<sst xmlns="http://schemas.openxmlformats.org/spreadsheetml/2006/main" count="846" uniqueCount="366">
  <si>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</si>
  <si>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</si>
  <si>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</si>
  <si>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</si>
  <si>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</si>
  <si>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</si>
  <si>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</si>
  <si>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</si>
  <si>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</si>
  <si>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</si>
  <si>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</si>
  <si>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</si>
  <si>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</si>
  <si>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</si>
  <si>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</si>
  <si>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</si>
  <si>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</si>
  <si>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</si>
  <si>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</si>
  <si>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</si>
  <si>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</si>
  <si>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</si>
  <si>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</si>
  <si>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</si>
  <si>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</si>
  <si>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</si>
  <si>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</si>
  <si>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</si>
  <si>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</si>
  <si>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</si>
  <si>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</si>
  <si>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</si>
  <si>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</si>
  <si>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</si>
  <si>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</si>
  <si>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</si>
  <si>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</si>
  <si>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</si>
  <si>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</si>
  <si>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</si>
  <si>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</si>
  <si>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</si>
  <si>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</si>
  <si>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</si>
  <si>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</si>
  <si>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</si>
  <si>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</si>
  <si>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</si>
  <si>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</si>
  <si>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</si>
  <si>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</si>
  <si>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</si>
  <si>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</si>
  <si>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</si>
  <si>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</si>
  <si>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</si>
  <si>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</si>
  <si>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</si>
  <si>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</si>
  <si>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</si>
  <si>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</si>
  <si>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</si>
  <si>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</si>
  <si>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</si>
  <si>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</si>
  <si>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</si>
  <si>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</si>
  <si>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</si>
  <si>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</si>
  <si>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</si>
  <si>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</si>
  <si>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</si>
  <si>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</si>
  <si>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Marcu, S</t>
  </si>
  <si>
    <t/>
  </si>
  <si>
    <t>Marcu, Silvia</t>
  </si>
  <si>
    <t>Mobility as a support strategy: Linked lives through the life course among Eastern Europeans in Spain</t>
  </si>
  <si>
    <t>GEOFORUM</t>
  </si>
  <si>
    <t>English</t>
  </si>
  <si>
    <t>Article</t>
  </si>
  <si>
    <t>Mobility; Mobile children; Linked-lives; Support strategy; Life-course; Eastern Europeans</t>
  </si>
  <si>
    <t>ROMANIAN MIGRANTS; FAMILY; MIGRATION; CHILDREN; IMMIGRANT; PARENTS; GEOGRAPHIES; TRANSITIONS; SEPARATION; POLITICS</t>
  </si>
  <si>
    <t>This article examines the role of mobility in the creation of support strategies of Eastern Europeans (EEs) in Spain. It emphasizes the relational linkages of mobility and shows how strategies of linked-lives are constructed and maintained over the life-course. Drawing on 52 in-depth interviews with EEs (Romanians and Bulgarians) who practice mobility to and from Spain, this article makes two contributions. First, it expands the concept of linked-lives across the life-course in mobility. Second, it highlights mobility as a support strategy to show how EE mobile children, through their movement, assist their parents both in their origin countries and in Spain. I argue that mobility articulates and harmonizes multiple practices of support strategies that link people's lives in different ways: (a) mobility as a strategy to support parents in old age; (b) mobility as a family livelihood strategy; and (c) mobility as a strategy of gratitude and family reunification. The conclusions highlight the need to integrate mobility as a support strategy into the study of global mobility.</t>
  </si>
  <si>
    <t>[Marcu, Silvia] CSIC, IEGD, Madrid, Spain</t>
  </si>
  <si>
    <t>Consejo Superior de Investigaciones Cientificas (CSIC); CSIC - Instituto de Economia, Geografia y Demografia (IEGD)</t>
  </si>
  <si>
    <t>Marcu, S (corresponding author), CSIC, IEGD, Madrid, Spain.</t>
  </si>
  <si>
    <t>Silvia.marcu@cchs.csic.es</t>
  </si>
  <si>
    <t>Marcu, Silvia/A-8722-2012</t>
  </si>
  <si>
    <t>Marcu, Silvia/0000-0003-1923-6518</t>
  </si>
  <si>
    <t>Spanish Ministry of Science, Innovation and Universities [CS02017-82238-R]</t>
  </si>
  <si>
    <t>Spanish Ministry of Science, Innovation and Universities</t>
  </si>
  <si>
    <t>This article comes as a result of the research project entitled: (Re) conceptualizing the human movement in the XXI century: strategies and impacts of the mobility of Eastern Europeans in Spain CS02017-82238-R, with funding from the Spanish Ministry of Science, Innovation and Universities, coordinated by the author. I am very grateful for the support of this institution. Thank you also to the Romanian and Bulgarian families that took part in the research for all their time, energy and generosity. Finally, I would like to thank the Journal Editor Neo Harvey, and the anonymous referees for their insightful comments and critical engagement.</t>
  </si>
  <si>
    <t>PERGAMON-ELSEVIER SCIENCE LTD</t>
  </si>
  <si>
    <t>OXFORD</t>
  </si>
  <si>
    <t>THE BOULEVARD, LANGFORD LANE, KIDLINGTON, OXFORD OX5 1GB, ENGLAND</t>
  </si>
  <si>
    <t>0016-7185</t>
  </si>
  <si>
    <t>1872-9398</t>
  </si>
  <si>
    <t>Geoforum</t>
  </si>
  <si>
    <t>DEC</t>
  </si>
  <si>
    <t>10.1016/j.geoforum.2018.09.034</t>
  </si>
  <si>
    <t>Geography</t>
  </si>
  <si>
    <t>Social Science Citation Index (SSCI)</t>
  </si>
  <si>
    <t>HF8CF</t>
  </si>
  <si>
    <t>Green Submitted</t>
  </si>
  <si>
    <t>2023-10-10</t>
  </si>
  <si>
    <t>WOS:000454467800031</t>
  </si>
  <si>
    <t>Walden, JS</t>
  </si>
  <si>
    <t>Walden, Joshua S.</t>
  </si>
  <si>
    <t>The 'Yidishe Paganini': Sholem Aleichem's Stempenyu, the Music of Yiddish Theatre and the Character of the Shtetl Fiddler</t>
  </si>
  <si>
    <t>JOURNAL OF THE ROYAL MUSICAL ASSOCIATION</t>
  </si>
  <si>
    <t>This article explores the music of Yiddish theatre in early twentieth-century New York by considering multiple adaptations of Russian Jewish author Sholem Aleichem's 1888 novel Stempenyu, about a klezmer violinist, which was transformed into two theatrical productions in 1907 and 1929, and finally inspired a three-movement recital work for accompanied violin by Joseph Achron. The multiple versions of Stempenyu present the eponymous musician as an allegory for the ambivalent role of the shtetl - the predominantly Jewish small town of Eastern Europe - in defining diasporic Jewish life in Europe and America, and as a medium for the sonic representation of shtetl culture as it was reformulated in the memories of the first generations of Jewish immigrants. The variations in the evocations of Eastern European klezmer in these renderings of Stempenyu indicate complex changes in the ways Jewish immigrants and their children conceived of their connection to Eastern Europe over four decades. The paper concludes by viewing changes in the symbolic character type of the shtetl fiddler in its most famous and recent manifestation, in the stage and screen musical Fiddler on the Roof.</t>
  </si>
  <si>
    <t>[Walden, Joshua S.] Univ Oxford Merton Coll, Oxford, England</t>
  </si>
  <si>
    <t>University of Oxford</t>
  </si>
  <si>
    <t>jwalden2@jhu.edu</t>
  </si>
  <si>
    <t>ROUTLEDGE JOURNALS, TAYLOR &amp; FRANCIS LTD</t>
  </si>
  <si>
    <t>ABINGDON</t>
  </si>
  <si>
    <t>2-4 PARK SQUARE, MILTON PARK, ABINGDON OX14 4RN, OXON, ENGLAND</t>
  </si>
  <si>
    <t>0269-0403</t>
  </si>
  <si>
    <t>1471-6933</t>
  </si>
  <si>
    <t>J ROY MUSIC ASSN</t>
  </si>
  <si>
    <t>J. Roy. Music. Assoc.</t>
  </si>
  <si>
    <t>JAN 2</t>
  </si>
  <si>
    <t>10.1080/02690403.2014.886428</t>
  </si>
  <si>
    <t>Music</t>
  </si>
  <si>
    <t>Arts &amp; Humanities Citation Index (A&amp;HCI)</t>
  </si>
  <si>
    <t>AF4DB</t>
  </si>
  <si>
    <t>WOS:000334660500003</t>
  </si>
  <si>
    <t>Ghodsee, K</t>
  </si>
  <si>
    <t>Ghodsee, Kristen</t>
  </si>
  <si>
    <t>On feminism, philosophy and politics in Post-communist Romania: An interview with Mihaela Miroiu (Bucharest, 17 May 2010)</t>
  </si>
  <si>
    <t>WOMENS STUDIES INTERNATIONAL FORUM</t>
  </si>
  <si>
    <t>Mihaela Miroiu is a Romanian political theorist and East Europe's most prominent feminist philosopher. She is the author of twelve books published in Romanian, including Road to Autonomy: Feminist Political Theories (Polirom, 2004), Priceless Women (Polirom 2006) and Convenio: On Women, Nature and Morals (Alternative Publishing House, 1996). She has also edited or co-edited nine volumes, most of them on feminism and feminist theory. Born in Romania in 1955, she was raised during the communist era under the Ceausescu regime, and emerged after 1989 as one of the country's leading feminist voices. She founded the country's first gender studies Master's program in 1998, and helped to organize two of its earliest independent women's nongovernmental organizations: AnA. -The Romanian Society for Feminist Analyses and The Center for Gender Studies FILIA. Professor Miroiu is an expert advisor to both UNESCO and the European Union, and has won prestigious international fellowships at Cornell University, Indiana University, Oxford and Manchester Universities, and at the Central European University in Budapest. In 2010, the U.S.-based Association of Women in Slavic Studies awarded Professor Miroiu its Outstanding Achievement Award for her accomplishments as a philosopher and her mentorship of a new generation of young Romanian feminists. The European Institute for Gender Equality also featured her in its Women Inspiring Europe 2011 calendar. On May 16, 2010, Kristen Ghodsee, an American scholar of East European women's movements and the John. S. Osterweis Associate Professor of Gender and Women's Studies at Bowdoin College, accompanied her to a public protest in front of the Romanian presidency against a government plan to cut state subsidies to mothers of young children. The following day. Ghodsee interviewed Professor Miroiu in her home in Bucharest. (C) 2011 Elsevier Ltd. All rights reserved.</t>
  </si>
  <si>
    <t>[Ghodsee, Kristen] Harvard Univ, Radcliffe Inst Adv Study, Cambridge, MA 02138 USA; [Ghodsee, Kristen] Bowdoin Coll, Brunswick, ME 04011 USA</t>
  </si>
  <si>
    <t>Harvard University; Bowdoin College</t>
  </si>
  <si>
    <t>Ghodsee, K (corresponding author), Harvard Univ, Radcliffe Inst Adv Study, 10 Garden St, Cambridge, MA 02138 USA.</t>
  </si>
  <si>
    <t>Ghodsee, Kristen R./B-9786-2009</t>
  </si>
  <si>
    <t>Ghodsee, Kristen R./0000-0002-9494-3741</t>
  </si>
  <si>
    <t>0277-5395</t>
  </si>
  <si>
    <t>WOMEN STUD INT FORUM</t>
  </si>
  <si>
    <t>Women Stud. Int. Forum</t>
  </si>
  <si>
    <t>JUL-AUG</t>
  </si>
  <si>
    <t>10.1016/j.wsif.2011.04.005</t>
  </si>
  <si>
    <t>Women's Studies</t>
  </si>
  <si>
    <t>788WZ</t>
  </si>
  <si>
    <t>WOS:000292476400005</t>
  </si>
  <si>
    <t>Ionescu, II</t>
  </si>
  <si>
    <t>Ionescu, Ion I.</t>
  </si>
  <si>
    <t>The migration of Romanians in European Community</t>
  </si>
  <si>
    <t>REVISTA DE CERCETARE SI INTERVENTIE SOCIALA</t>
  </si>
  <si>
    <t>Unspecified</t>
  </si>
  <si>
    <t>Five movement of persons; labor migration; the migration phenomenon; direction of migration; migration routes; methods of insertion at destination; children alone at home</t>
  </si>
  <si>
    <t>Labor migration in Europe is much more complex today. Migration is a phenomenon known for major changes both in content and form. Free movement of persons, one of the four fundamental freedoms (along with the free movement of goods, services, capital) is restated in the new European treaties. Legal migration is a factor of economic growth for the country of reception, for the origin of migrants and for the migratory people - if managed effectively. Basically, they experienced evident difficulties. It was postulated a massive influx of people in the EU-15 after accession states from Central and Eastern Europe. In fact, developments have been different, as the reactions of countries to the migratory waves were different. It maintains that access control and good dose of labor from Eastern Europe. Many Romanian went abroad. Now it requires serious research to identify those set permanently abroad, their intentions to migrate, to return to Romania, what Romanian migrants have been doing while they were abroad etc. The existing analyses show positive and negative effects of migration, steps in shaping the migration phenomenon, the predominant directions of migration, migration routes, methods of insertion in the country of destination the solutions for those concerned with migration fleet such as employers.</t>
  </si>
  <si>
    <t>Alexandru Ioan Cuza Univ, Iasi, Romania</t>
  </si>
  <si>
    <t>Alexandru Ioan Cuza University</t>
  </si>
  <si>
    <t>Ionescu, II (corresponding author), Alexandru Ioan Cuza Univ, Blv Carol 11, Iasi, Romania.</t>
  </si>
  <si>
    <t>ion_soc@yahoo.com</t>
  </si>
  <si>
    <t>EXPERT PROJECTS PUBLISHING</t>
  </si>
  <si>
    <t>IASI</t>
  </si>
  <si>
    <t>IASI, STR VOINESTI 63, IASI, 700615, ROMANIA</t>
  </si>
  <si>
    <t>1583-3410</t>
  </si>
  <si>
    <t>1584-5397</t>
  </si>
  <si>
    <t>REV CERCET INTERV SO</t>
  </si>
  <si>
    <t>Rev. Cercet. Interv. Soc.</t>
  </si>
  <si>
    <t>Social Sciences, Interdisciplinary</t>
  </si>
  <si>
    <t>Social Sciences - Other Topics</t>
  </si>
  <si>
    <t>417EW</t>
  </si>
  <si>
    <t>WOS:000264060300002</t>
  </si>
  <si>
    <t>Dee, D</t>
  </si>
  <si>
    <t>Dee, David</t>
  </si>
  <si>
    <t>'Nothing Specifically Jewish in Athletics'? Sport, Physical Recreation and the Jewish Youth Movement in London, 1895-1914</t>
  </si>
  <si>
    <t>LONDON JOURNAL</t>
  </si>
  <si>
    <t>Between 1880 and 1914, London became the permanent home for thousands of Jewish immigrants hailing from Eastern Europe. This paper explores the significant role played by sport and physical recreation in the so-called 'Anglicisation' of the Jewish immigrant children within a newly created network of youth clubs and social and sporting organisations. While many established English Jews believed that introducing and promoting British sport among the 'alien' children was an effective means of 'Anglicisation', sections within the Jewish community soon began to fear that the focus on physical recreation was undermining traditional Jewish culture and contributing to a 'drift' towards religious indifference and apostasy.</t>
  </si>
  <si>
    <t>De Montfort Univ, Arts &amp; Humanities Res Council, Leicester LE1 9BH, Leics, England</t>
  </si>
  <si>
    <t>De Montfort University</t>
  </si>
  <si>
    <t>Dee, D (corresponding author), De Montfort Univ, Arts &amp; Humanities Res Council, Leicester LE1 9BH, Leics, England.</t>
  </si>
  <si>
    <t>MANEY PUBLISHING</t>
  </si>
  <si>
    <t>LEEDS</t>
  </si>
  <si>
    <t>STE 1C, JOSEPHS WELL, HANOVER WALK, LEEDS LS3 1AB, W YORKS, ENGLAND</t>
  </si>
  <si>
    <t>0305-8034</t>
  </si>
  <si>
    <t>LOND J</t>
  </si>
  <si>
    <t>Lond. J.</t>
  </si>
  <si>
    <t>JUL</t>
  </si>
  <si>
    <t>10.1179/174963209X442405</t>
  </si>
  <si>
    <t>Area Studies; History</t>
  </si>
  <si>
    <t>Social Science Citation Index (SSCI); Arts &amp; Humanities Citation Index (A&amp;HCI)</t>
  </si>
  <si>
    <t>V17KK</t>
  </si>
  <si>
    <t>WOS:000207935900002</t>
  </si>
  <si>
    <t>Thornton, A; Philipov, D</t>
  </si>
  <si>
    <t>Thornton, Arland; Philipov, Dimiter</t>
  </si>
  <si>
    <t>Sweeping Changes in Marriage, Cohabitation and Childbearing in Central and Eastern Europe: New Insights from the Developmental Idealism Framework</t>
  </si>
  <si>
    <t>EUROPEAN JOURNAL OF POPULATION-REVUE EUROPEENNE DE DEMOGRAPHIE</t>
  </si>
  <si>
    <t>Article; Proceedings Paper</t>
  </si>
  <si>
    <t>Annual Meeting of the Population-Association-of-America</t>
  </si>
  <si>
    <t>APR 17-19, 2008</t>
  </si>
  <si>
    <t>New Orleans, LA</t>
  </si>
  <si>
    <t>Populat Assoc Amer</t>
  </si>
  <si>
    <t>Marriage; Cohabitation; Childbearing; Developmental models; Family; Freedom; Equality; Living standards; Socialism; Ideational influences; Abortion; Contraception; Social change</t>
  </si>
  <si>
    <t>LOWEST-LOW FERTILITY; FAMILY ISSUES; BULGARIA; ATTITUDES</t>
  </si>
  <si>
    <t>In Central and Eastern Europe following the political transformations of the late 1980s and early 1990s, there were dramatic declines in marriage and childbearing, significant increases in nonmarital cohabitation and childbearing, and a movement from reliance on abortion to a reliance on contraception for fertility limitation. Although many explanations have been offered for these trends, we offer new explanations based on ideational influences and the intersection of these ideational influences with structural factors. We focus on the political, economic, social, and cultural histories of the region, with particular emphasis on how countries in the region have interacted with and been influenced by Western European and North American countries. Our explanations emphasize the role of developmental models in guiding change in the region, suggesting that developmental idealism influenced family and demographic changes following the political transformations. Developmental idealism provides beliefs that modern family systems help to produce modern political and economic accomplishments, and it helps establish the importance of freedom and equality as human rights in both the public and private spheres. The disintegration of the governments and the fall of the iron curtain in the late 1980s and early 1990s brought new understanding about social, economic, and family circumstances in the West, increasing consumption aspirations and expectations which clashed with both old economic realities and the dramatic declines in economic circumstances. In addition, the dissolution of the former governments removed or weakened systems supporting the bearing and rearing of children; and the legitimacy of the former governments and their programs was largely destroyed, thereby removing government support for old norms and patterns of behavior. In addition, the attacks of previous decades on the religious institutions in the region had in many places left these institutions weak. During this period, many openly reached out to embrace the values, living standards, and economic, political, and familial systems of the West. And, the thirst for freedom-and its considerable expansion-operated in personal and familial as well as political and economic realms. These dramatic changes combined together to produce the many changes occurring in family and demographic behavior.</t>
  </si>
  <si>
    <t>[Thornton, Arland] Univ Michigan, Inst Social Res, Dept Sociol, Ann Arbor, MI 48106 USA; [Philipov, Dimiter] Austrian Acad Sci, Vienna Inst Demog, A-1010 Vienna, Austria</t>
  </si>
  <si>
    <t>University of Michigan System; University of Michigan; Austrian Academy of Sciences</t>
  </si>
  <si>
    <t>Thornton, A (corresponding author), Univ Michigan, Inst Social Res, Dept Sociol, Ann Arbor, MI 48106 USA.</t>
  </si>
  <si>
    <t>Arlandt@umich.edu</t>
  </si>
  <si>
    <t>Philipov, Dimiter/H-6327-2016</t>
  </si>
  <si>
    <t>SPRINGER</t>
  </si>
  <si>
    <t>DORDRECHT</t>
  </si>
  <si>
    <t>VAN GODEWIJCKSTRAAT 30, 3311 GZ DORDRECHT, NETHERLANDS</t>
  </si>
  <si>
    <t>0168-6577</t>
  </si>
  <si>
    <t>1572-9885</t>
  </si>
  <si>
    <t>EUR J POPUL</t>
  </si>
  <si>
    <t>Eur. J. Popul.-Rev. Eur. Demogr.</t>
  </si>
  <si>
    <t>MAY</t>
  </si>
  <si>
    <t>10.1007/s10680-009-9181-2</t>
  </si>
  <si>
    <t>Demography</t>
  </si>
  <si>
    <t>Social Science Citation Index (SSCI); Conference Proceedings Citation Index - Social Science &amp; Humanities (CPCI-SSH)</t>
  </si>
  <si>
    <t>433OS</t>
  </si>
  <si>
    <t>Green Accepted</t>
  </si>
  <si>
    <t>WOS:000265215200001</t>
  </si>
  <si>
    <t>Vochocová, L; Rosenfeldová, J; Vancsó, A; Neag, A</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</si>
  <si>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</si>
  <si>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</si>
  <si>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</si>
  <si>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Article; Early Access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</si>
  <si>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</si>
  <si>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</si>
  <si>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</si>
  <si>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</si>
  <si>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</si>
  <si>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</si>
  <si>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lenka.vochocova@fsv.cuni.cz</t>
  </si>
  <si>
    <t>Vochocova, Lenka/0000-0001-9873-4536</t>
  </si>
  <si>
    <t>Charles University [PRIMUS/21/HUM/003]</t>
  </si>
  <si>
    <t>Charles University</t>
  </si>
  <si>
    <t>This work was supported by Charles University under Grant number: PRIMUS/21/HUM/003</t>
  </si>
  <si>
    <t>1933-1681</t>
  </si>
  <si>
    <t>1933-169X</t>
  </si>
  <si>
    <t>J INF TECHNOL POLITI</t>
  </si>
  <si>
    <t>J. Inf. Technol. Politics</t>
  </si>
  <si>
    <t>2023 JUN 8</t>
  </si>
  <si>
    <t>10.1080/19331681.2023.2220318</t>
  </si>
  <si>
    <t>JUN 2023</t>
  </si>
  <si>
    <t>Communication; Political Science</t>
  </si>
  <si>
    <t>Communication; Government &amp; Law</t>
  </si>
  <si>
    <t>I4DT0</t>
  </si>
  <si>
    <t>WOS:001002307300001</t>
  </si>
  <si>
    <t>Wilmer, SE</t>
  </si>
  <si>
    <t>Wilmer, S. E.</t>
  </si>
  <si>
    <t>The Spirit of Fluxus as a Nomadic Art Movement</t>
  </si>
  <si>
    <t>NORDIC THEATRE STUDIES</t>
  </si>
  <si>
    <t>Maciunas; Fluxus; nomadism; Braidotti; Deleuze; Ono; Beuys</t>
  </si>
  <si>
    <t>Fluxus was the brain-child of a Lithuanian-born artist named George Maciunas whose family fled to Germany in the Second World War, where they eventually became displaced persons and later emigrated to the USA. Maciunas studied art and architecture in Pittsburgh and New York before working as an architect and graphic artist and founded the Fluxus movement at the beginning of the 1960s. During his student years, he became fascinated by nomadic art in Asia and Eastern Europe that would later influence his life's work. This essay considers the relationship between his interest in nomadism and the nature of the Fluxus movement that spread across the world, breaking down barriers between art and life, privileging concrete and conceptual art, and staging unusual events. It applies Braidotti's notion of the nomadic subject to Maciunas' encouragement of radical styles of performance art, such as Yoko Ono's minimalist conceptual work and Joseph Beuys's Tatar-influenced use of fat and felt.</t>
  </si>
  <si>
    <t>[Wilmer, S. E.] Trinity Coll cc, Sch Drama Film &amp; Mus, Dublin, Ireland</t>
  </si>
  <si>
    <t>FORENINGEN NORDISKA TEATERFORSKARE</t>
  </si>
  <si>
    <t>GOTEBORG</t>
  </si>
  <si>
    <t>NATVERKSTAN EKONOMITJANST, PO BOX 31120, GOTEBORG, SE-40032, SWEDEN</t>
  </si>
  <si>
    <t>0904-6380</t>
  </si>
  <si>
    <t>NORD THEATRE STUD</t>
  </si>
  <si>
    <t>Nord. Theatre Stud.</t>
  </si>
  <si>
    <t>10.7146/nts.v26i2.24312</t>
  </si>
  <si>
    <t>Theater</t>
  </si>
  <si>
    <t>CJ3LB</t>
  </si>
  <si>
    <t>Bronze</t>
  </si>
  <si>
    <t>WOS:000355384100008</t>
  </si>
  <si>
    <t>Lutz, H</t>
  </si>
  <si>
    <t>At your service madam! the globalization of domestic service</t>
  </si>
  <si>
    <t>FEMINIST REVIEW</t>
  </si>
  <si>
    <t>domestic workers; globalization; gendered migration; identity; Germany; The Netherlands</t>
  </si>
  <si>
    <t>This article deals with the question of new domestic servants. It sets out to describe a 'new' phenomenon manifesting itself all over Europe, that is the comeback of domestic workers and carers for children and the elderly in many households. It then proceeds to explain the establishment of an informal labour market in the private sector, which arises amid today's revolution of information technology. Research sources on the current situation are scarce compared to historical studies. This is particularly true for Germany and even more for the Netherlands. The present situation differs from its earlier appearance mainly in that domestic workers today are migrant women from Eastern Europe, from Asia or South America. The article aims to show how studying this phenomenon raises relevant questions both on an empirical and a theoretical level for gender studies as well as for migration studies. It pleads in favour of an intersectional analysis by taking into account class, gender and ethnic differences within the context of globalized labour markets and transnational migration movements.</t>
  </si>
  <si>
    <t>Univ Munster, D-4400 Munster, Germany</t>
  </si>
  <si>
    <t>University of Munster</t>
  </si>
  <si>
    <t>Lutz, H (corresponding author), Univ Munster, D-4400 Munster, Germany.</t>
  </si>
  <si>
    <t>PALGRAVE PUBLISHERS LTD</t>
  </si>
  <si>
    <t>BASINGSTOKE</t>
  </si>
  <si>
    <t>BRUNEL RD BLDG, HOUNDMILLS, BASINGSTOKE RG21 6XS, HANTS, ENGLAND</t>
  </si>
  <si>
    <t>0141-7789</t>
  </si>
  <si>
    <t>FEMINIST REV</t>
  </si>
  <si>
    <t>Fem. Rev.</t>
  </si>
  <si>
    <t>551PQ</t>
  </si>
  <si>
    <t>WOS:000175570400007</t>
  </si>
  <si>
    <t>Gewirtz, AH; Youssef, A</t>
  </si>
  <si>
    <t>Gewirtz, Abigail H.; Youssef, Adriana</t>
  </si>
  <si>
    <t>Introduction to the Special Section: Advances in psychological prevention and treatment interventions to promote children's mental health</t>
  </si>
  <si>
    <t>INTERNATIONAL JOURNAL OF PSYCHOLOGY</t>
  </si>
  <si>
    <t>Children's mental health; Prevention programs; Families; Treatment; Intervention; Randomized trials</t>
  </si>
  <si>
    <t>CONDUCT PROBLEMS; PARENT; IMPLEMENTATION; TRIAL; YOUTH</t>
  </si>
  <si>
    <t>This paper introduces the Special Section on Advances in Psychological Prevention and Treatment Interventions to Promote Children's Mental Health. The three articles in the Special Section provide perspectives on the adaptation, evaluation, and implementation of evidence-based psychological interventions for children in countries in Northern and Eastern Europe, and Latin America. The articles highlight disparate methodologies for the examination of intervention data, including addressing causal inference in the absence of availability of true experiment data (i.e., randomised controlled trial data), randomised trial data from a school-based prevention programme, and predictors of change in an evidence-based treatment programme. Together, the articles highlight the movement of evidence-based practices into routine care settings and emerging strategies for settings in which randomised trial data are not yet available. They demonstrate the contribution of psychological research to the advancement of practices for improving children's mental health.</t>
  </si>
  <si>
    <t>[Gewirtz, Abigail H.] Univ Minnesota, Dept Family Social Sci, St Paul, MN 55108 USA; [Gewirtz, Abigail H.] Univ Minnesota, Inst Child Dev, St Paul, MN 55108 USA; [Gewirtz, Abigail H.; Youssef, Adriana] Univ Minnesota, Inst Translat Res Childrens, Minneapolis, MN USA</t>
  </si>
  <si>
    <t>University of Minnesota System; University of Minnesota Twin Cities; University of Minnesota System; University of Minnesota Twin Cities; University of Minnesota System; University of Minnesota Twin Cities</t>
  </si>
  <si>
    <t>Gewirtz, AH (corresponding author), Univ Minnesota, 1985 Buford Ave,290 McNeal Hall, St Paul, MN 55108 USA.</t>
  </si>
  <si>
    <t>agewirtz@umn.edu</t>
  </si>
  <si>
    <t>Gewirtz, Abigail/I-1053-2019</t>
  </si>
  <si>
    <t>Gewirtz, Abigail/0000-0001-7376-2952</t>
  </si>
  <si>
    <t>JOHN WILEY &amp; SONS LTD</t>
  </si>
  <si>
    <t>CHICHESTER</t>
  </si>
  <si>
    <t>THE ATRIUM, SOUTHERN GATE, CHICHESTER PO19 8SQ, W SUSSEX, ENGLAND</t>
  </si>
  <si>
    <t>0020-7594</t>
  </si>
  <si>
    <t>1464-066X</t>
  </si>
  <si>
    <t>INT J PSYCHOL</t>
  </si>
  <si>
    <t>Int. J. Psychol.</t>
  </si>
  <si>
    <t>APR</t>
  </si>
  <si>
    <t>10.1002/ijop.12417</t>
  </si>
  <si>
    <t>Psychology, Multidisciplinary</t>
  </si>
  <si>
    <t>Psychology</t>
  </si>
  <si>
    <t>ET9JP</t>
  </si>
  <si>
    <t>WOS:000400623800001</t>
  </si>
  <si>
    <t>Vardagli, ET</t>
  </si>
  <si>
    <t>Vardagli, E. Tutku</t>
  </si>
  <si>
    <t>Humanitarian Organizations in the 'Greater Near East': A Shield Against the Soviet Russia</t>
  </si>
  <si>
    <t>INTERNATIONAL HISTORY REVIEW</t>
  </si>
  <si>
    <t>Near East; Soviet Russia; Herbert Hoover; humanitarian organizations; relief; famine</t>
  </si>
  <si>
    <t>RELIEF; MOVEMENT; CHILDREN; HOOVER; FAMINE; EUROPE; SYRIA; FUND; SAVE</t>
  </si>
  <si>
    <t>The contested political geography of the Near East can be best illustrated as a relief and reconstruction land in the interwar period. Desperate situation of the refugees and the war-stricken people in the aftermath of the World War I (WWI) alerted the humanitarian organizations in the West. They initiated various international assistance programs and reinforced modern humanitarianism. This study probes into the post-war humanitarian organizations and their political trajectories. It is suggested that these state-sponsored agencies played a strategic role in the socio-economic colonization of the 'Greater Near East' stretching from the unstable Eastern Europe to the Soviet dominated Caucasus. This area is defined by the clashes between the liberal West and the Soviet Russia in the post war period. The underlying idea is that modern humanitarian organizations developed on the fault lines of the Eastern Question. As the gravity centre of this question shifted from the Ottoman Empire to the Soviet Russia in the post-WWI period, the Western liberals changed their humanitarian strategies to respond to this new challenge. The colonial engagements of the humanitarian organizations on the ex-Ottoman territories have already been revealed, however their operations on the Soviet influence area requires further examination for a world systemic analysis.</t>
  </si>
  <si>
    <t>[Vardagli, E. Tutku] Istanbul Aydin Univ, Foreign Trade Dept, Florya Kampusu,Besyol M Inonu C 38, Kucukcekmece Istanbul, Turkiye</t>
  </si>
  <si>
    <t>Istanbul Aydin University</t>
  </si>
  <si>
    <t>Vardagli, ET (corresponding author), Istanbul Aydin Univ, Foreign Trade Dept, Florya Kampusu,Besyol M Inonu C 38, Kucukcekmece Istanbul, Turkiye.</t>
  </si>
  <si>
    <t>etutkuvardagli@aydin.edu.tr</t>
  </si>
  <si>
    <t>0707-5332</t>
  </si>
  <si>
    <t>1949-6540</t>
  </si>
  <si>
    <t>INT HIST REV</t>
  </si>
  <si>
    <t>Int. Hist. Rev.</t>
  </si>
  <si>
    <t>JUL 4</t>
  </si>
  <si>
    <t>10.1080/07075332.2023.2184846</t>
  </si>
  <si>
    <t>FEB 2023</t>
  </si>
  <si>
    <t>History</t>
  </si>
  <si>
    <t>M9CO4</t>
  </si>
  <si>
    <t>WOS:000946370800001</t>
  </si>
  <si>
    <t>Vlasova, T</t>
  </si>
  <si>
    <t>Vlasova, Tatiana</t>
  </si>
  <si>
    <t>INCLUSION AND SELECTION IN CATHOLIC SCHOOLS IN POLAND</t>
  </si>
  <si>
    <t>JOURNAL OF SOCIAL POLICY STUDIES</t>
  </si>
  <si>
    <t>Russian</t>
  </si>
  <si>
    <t>sociology of education; inclusion; catholic schools; educational barriers</t>
  </si>
  <si>
    <t>Post-socialistic transformations of the education systems in Central and Eastern Europe were different. While in Russia the major part of secondary education institutions remains public, in Poland a segment of private schools was formed at the same time. Private educational institutions are focused on individual learning strategies. This pattern is most typical for Catholic schools. The purpose of the article is to evaluate the inclusive attitudes of Catholic schools in Poland. The qualitative sociological study is based on a range of semi-structured interviews with principals and teachers. The data allow a description of both the selection procedures of students and the way disabled children are integrated. The article deals with two aspects related to the accessibility of educational institutions: enrollment students to school and the integration of children with learning difficulties with disability. The findings of the research demonstrate that the high education scores due to Catholic schools enter into the chart of the best educational institutions in Poland. This process is achieved by using selective tools. Parental tuition fee is available for middle class families. Another reason for students' enrollment is academic success, which is also confirmed by final scores which depend on influence of parents and the social environment. Various students selection tools arc used in large magnet schools which offer required educational programs. As well as institutional policy of catholic schools provides the supportive environment for disabled students. The ideology of Catholic schools is based on adoption of the concepts of inclusive education. It means the promotion of the ideas of solidarity and mutual assistance. The volunteer movement is developing too. Nevertheless, the main resources of schools are focused on achieving high educational results and the attitudes toward inclusiveness are less important. The success of students with difficulties in a Catholic school depends on family resources.</t>
  </si>
  <si>
    <t>[Vlasova, Tatiana] Udmurt State Univ, Dept Sociol, Izhevsk, Russia</t>
  </si>
  <si>
    <t>Udmurt State University</t>
  </si>
  <si>
    <t>Vlasova, T (corresponding author), Udmurt State Univ, Dept Sociol, Izhevsk, Russia.</t>
  </si>
  <si>
    <t>tavlasova@yandex.ru</t>
  </si>
  <si>
    <t>Vlasova, Tatiana/0000-0003-3600-3214</t>
  </si>
  <si>
    <t>NATL RESEARCH UNIV HIGHER SCH ECONOMICS</t>
  </si>
  <si>
    <t>MOSCOW</t>
  </si>
  <si>
    <t>SHABOLOVKA, 26, MOSCOW, 119049, RUSSIA</t>
  </si>
  <si>
    <t>1727-0634</t>
  </si>
  <si>
    <t>J SOC POLICY STUD</t>
  </si>
  <si>
    <t>J. Soc. Policy Stud.</t>
  </si>
  <si>
    <t>10.17323/727-0634-2019-17-3-407-422</t>
  </si>
  <si>
    <t>Social Issues</t>
  </si>
  <si>
    <t>Emerging Sources Citation Index (ESCI)</t>
  </si>
  <si>
    <t>JB0MM</t>
  </si>
  <si>
    <t>WOS:000488248800007</t>
  </si>
  <si>
    <t>ZHEBIN, A</t>
  </si>
  <si>
    <t>NORTH-KOREA AFTER SUNG,KIM,IL - HARD CHOICES</t>
  </si>
  <si>
    <t>KOREAN JOURNAL OF DEFENSE ANALYSIS</t>
  </si>
  <si>
    <t>This paper discusses the future possible developments in North Korea, especially the problem of political survival of Kim Il Sung's successor Kim Jong-il. Economic crisis resulting in the growing social and political tension in the country is the major problem Kim Jong-il regime faces. The essence of the matter is that, in contrast to previous crises, Kim Jong-il and his administration can no longer ignore objective problems of the country's development and continue the ''closed door policy'' based mainly on non-economic coercion and ideological indoctrination, further postponing the ripening of economic reforms. The experience of East European countries, especially Romania, demonstrated that such attitude was fraught with loosening control over situation and possible transition of events into stage of social explosion, with high degree of probability of total deprivation from power of the ruling dan and the physical extermination of its leader. In case of dramatic aggravation of the situation in the country and danger for the dan's staying in power as a whole, the feudal-monarchist essence of the regime could lead to a situation in which one of the groups inside the dan would try to promote its own representative to the position of dan's head instead of Kim Jong-il. Apart from inter-dan contradictions and economy there are at least three more sources of danger for the Kim Jong-il system: the children and other relatives of the party and state leaders of the DPRK, purged or simply put out of the way into political backyards by Kim Il Sung in his struggle for absolute power in 1950-70s; the emerging middle class; and the youth. Kim Jong-il's administration is likely to try, at least at the first stage, a modified version of the Chinese model with its division between politics and economy. At the same time, the North Korean ruling elite intends to secure a safe place and keep its political influence and material wealth after unification by breeding South Korean-style chaebols. The top priority for a new North Korean leadership will be normalization of relations with the USA and the West as a whole. At the second stage, making use of Western investment and markets, North Korea will try, taking into consideration chiefly the Chinese and South Korean experience of economic reforms, to make its economy more healthy and achieve a certain economic growth. Only from a strengthened international and domestic positions can it be expected to allow itself more intensive contacts with South Korea. The essence of the present changes in North Korea is the creation of economic and political guarantees for survival of the North Korean ruling elite in new conditions, including those after reunification of the country. Thus the political future and stability of the regime and its leaders will depend mainly on how successfully they can realize their plan. The very forms of political process and organization of power structures seem to reflect more or less adequately the requirements of each stage of movement towards this aim.</t>
  </si>
  <si>
    <t>ZHEBIN, A (corresponding author), RUSSIAN ACAD SCI,INST FAR EASTERN STUDIES,MOSCOW,RUSSIA.</t>
  </si>
  <si>
    <t>Zhebin, Alexander/AAZ-7050-2020</t>
  </si>
  <si>
    <t>KOREAN INST DEFENSE ANALYSES</t>
  </si>
  <si>
    <t>SEOUL</t>
  </si>
  <si>
    <t>OFFICE RESEARCH COOPERATION, PO BOX 250, SEOUL 130-650, SOUTH KOREA</t>
  </si>
  <si>
    <t>1016-3271</t>
  </si>
  <si>
    <t>KOREAN J DEF ANAL</t>
  </si>
  <si>
    <t>Korean J. Def. Anal.</t>
  </si>
  <si>
    <t>SUM</t>
  </si>
  <si>
    <t>10.1080/10163279509464538</t>
  </si>
  <si>
    <t>International Relations</t>
  </si>
  <si>
    <t>RQ786</t>
  </si>
  <si>
    <t>WOS:A1995RQ78600009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</si>
</sst>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61</v>
      </c>
      <c r="AH2">
        <v>11</v>
      </c>
      <c r="AI2">
        <v>11</v>
      </c>
      <c r="AJ2">
        <v>0</v>
      </c>
      <c r="AK2">
        <v>11</v>
      </c>
      <c r="AL2" t="s">
        <v>92</v>
      </c>
      <c r="AM2" t="s">
        <v>93</v>
      </c>
      <c r="AN2" t="s">
        <v>94</v>
      </c>
      <c r="AO2" t="s">
        <v>95</v>
      </c>
      <c r="AP2" t="s">
        <v>96</v>
      </c>
      <c r="AQ2" t="s">
        <v>74</v>
      </c>
      <c r="AR2" t="s">
        <v>77</v>
      </c>
      <c r="AS2" t="s">
        <v>97</v>
      </c>
      <c r="AT2" t="s">
        <v>98</v>
      </c>
      <c r="AU2">
        <v>2018</v>
      </c>
      <c r="AV2">
        <v>97</v>
      </c>
      <c r="AW2" t="s">
        <v>74</v>
      </c>
      <c r="AX2" t="s">
        <v>74</v>
      </c>
      <c r="AY2" t="s">
        <v>74</v>
      </c>
      <c r="AZ2" t="s">
        <v>74</v>
      </c>
      <c r="BA2" t="s">
        <v>74</v>
      </c>
      <c r="BB2">
        <v>335</v>
      </c>
      <c r="BC2">
        <v>342</v>
      </c>
      <c r="BD2" t="s">
        <v>74</v>
      </c>
      <c r="BE2" t="s">
        <v>99</v>
      </c>
      <c r="BF2" t="str">
        <f>HYPERLINK("http://dx.doi.org/10.1016/j.geoforum.2018.09.034","http://dx.doi.org/10.1016/j.geoforum.2018.09.034")</f>
        <v>http://dx.doi.org/10.1016/j.geoforum.2018.09.034</v>
      </c>
      <c r="BG2" t="s">
        <v>74</v>
      </c>
      <c r="BH2" t="s">
        <v>74</v>
      </c>
      <c r="BI2">
        <v>8</v>
      </c>
      <c r="BJ2" t="s">
        <v>100</v>
      </c>
      <c r="BK2" t="s">
        <v>101</v>
      </c>
      <c r="BL2" t="s">
        <v>100</v>
      </c>
      <c r="BM2" t="s">
        <v>102</v>
      </c>
      <c r="BN2" t="s">
        <v>74</v>
      </c>
      <c r="BO2" t="s">
        <v>103</v>
      </c>
      <c r="BP2" t="s">
        <v>74</v>
      </c>
      <c r="BQ2" t="s">
        <v>74</v>
      </c>
      <c r="BR2" t="s">
        <v>104</v>
      </c>
      <c r="BS2" t="s">
        <v>105</v>
      </c>
      <c r="BT2" t="str">
        <f>HYPERLINK("https%3A%2F%2Fwww.webofscience.com%2Fwos%2Fwoscc%2Ffull-record%2FWOS:000454467800031","View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74</v>
      </c>
      <c r="U3" t="s">
        <v>74</v>
      </c>
      <c r="V3" t="s">
        <v>110</v>
      </c>
      <c r="W3" t="s">
        <v>111</v>
      </c>
      <c r="X3" t="s">
        <v>112</v>
      </c>
      <c r="Y3" t="s">
        <v>74</v>
      </c>
      <c r="Z3" t="s">
        <v>113</v>
      </c>
      <c r="AA3" t="s">
        <v>74</v>
      </c>
      <c r="AB3" t="s">
        <v>74</v>
      </c>
      <c r="AC3" t="s">
        <v>74</v>
      </c>
      <c r="AD3" t="s">
        <v>74</v>
      </c>
      <c r="AE3" t="s">
        <v>74</v>
      </c>
      <c r="AF3" t="s">
        <v>74</v>
      </c>
      <c r="AG3">
        <v>114</v>
      </c>
      <c r="AH3">
        <v>2</v>
      </c>
      <c r="AI3">
        <v>2</v>
      </c>
      <c r="AJ3">
        <v>0</v>
      </c>
      <c r="AK3">
        <v>1</v>
      </c>
      <c r="AL3" t="s">
        <v>114</v>
      </c>
      <c r="AM3" t="s">
        <v>115</v>
      </c>
      <c r="AN3" t="s">
        <v>116</v>
      </c>
      <c r="AO3" t="s">
        <v>117</v>
      </c>
      <c r="AP3" t="s">
        <v>118</v>
      </c>
      <c r="AQ3" t="s">
        <v>74</v>
      </c>
      <c r="AR3" t="s">
        <v>119</v>
      </c>
      <c r="AS3" t="s">
        <v>120</v>
      </c>
      <c r="AT3" t="s">
        <v>121</v>
      </c>
      <c r="AU3">
        <v>2014</v>
      </c>
      <c r="AV3">
        <v>139</v>
      </c>
      <c r="AW3">
        <v>1</v>
      </c>
      <c r="AX3" t="s">
        <v>74</v>
      </c>
      <c r="AY3" t="s">
        <v>74</v>
      </c>
      <c r="AZ3" t="s">
        <v>74</v>
      </c>
      <c r="BA3" t="s">
        <v>74</v>
      </c>
      <c r="BB3">
        <v>89</v>
      </c>
      <c r="BC3">
        <v>136</v>
      </c>
      <c r="BD3" t="s">
        <v>74</v>
      </c>
      <c r="BE3" t="s">
        <v>122</v>
      </c>
      <c r="BF3" t="str">
        <f>HYPERLINK("http://dx.doi.org/10.1080/02690403.2014.886428","http://dx.doi.org/10.1080/02690403.2014.886428")</f>
        <v>http://dx.doi.org/10.1080/02690403.2014.886428</v>
      </c>
      <c r="BG3" t="s">
        <v>74</v>
      </c>
      <c r="BH3" t="s">
        <v>74</v>
      </c>
      <c r="BI3">
        <v>48</v>
      </c>
      <c r="BJ3" t="s">
        <v>123</v>
      </c>
      <c r="BK3" t="s">
        <v>124</v>
      </c>
      <c r="BL3" t="s">
        <v>123</v>
      </c>
      <c r="BM3" t="s">
        <v>125</v>
      </c>
      <c r="BN3" t="s">
        <v>74</v>
      </c>
      <c r="BO3" t="s">
        <v>74</v>
      </c>
      <c r="BP3" t="s">
        <v>74</v>
      </c>
      <c r="BQ3" t="s">
        <v>74</v>
      </c>
      <c r="BR3" t="s">
        <v>104</v>
      </c>
      <c r="BS3" t="s">
        <v>126</v>
      </c>
      <c r="BT3" t="str">
        <f>HYPERLINK("https%3A%2F%2Fwww.webofscience.com%2Fwos%2Fwoscc%2Ffull-record%2FWOS:000334660500003","View Full Record in Web of Science")</f>
        <v>View Full Record in Web of Science</v>
      </c>
    </row>
    <row r="4" spans="1:72" x14ac:dyDescent="0.25">
      <c r="A4" t="s">
        <v>72</v>
      </c>
      <c r="B4" t="s">
        <v>127</v>
      </c>
      <c r="C4" t="s">
        <v>74</v>
      </c>
      <c r="D4" t="s">
        <v>74</v>
      </c>
      <c r="E4" t="s">
        <v>74</v>
      </c>
      <c r="F4" t="s">
        <v>128</v>
      </c>
      <c r="G4" t="s">
        <v>74</v>
      </c>
      <c r="H4" t="s">
        <v>74</v>
      </c>
      <c r="I4" t="s">
        <v>129</v>
      </c>
      <c r="J4" t="s">
        <v>130</v>
      </c>
      <c r="K4" t="s">
        <v>74</v>
      </c>
      <c r="L4" t="s">
        <v>74</v>
      </c>
      <c r="M4" t="s">
        <v>78</v>
      </c>
      <c r="N4" t="s">
        <v>79</v>
      </c>
      <c r="O4" t="s">
        <v>74</v>
      </c>
      <c r="P4" t="s">
        <v>74</v>
      </c>
      <c r="Q4" t="s">
        <v>74</v>
      </c>
      <c r="R4" t="s">
        <v>74</v>
      </c>
      <c r="S4" t="s">
        <v>74</v>
      </c>
      <c r="T4" t="s">
        <v>74</v>
      </c>
      <c r="U4" t="s">
        <v>74</v>
      </c>
      <c r="V4" t="s">
        <v>131</v>
      </c>
      <c r="W4" t="s">
        <v>132</v>
      </c>
      <c r="X4" t="s">
        <v>133</v>
      </c>
      <c r="Y4" t="s">
        <v>134</v>
      </c>
      <c r="Z4" t="s">
        <v>74</v>
      </c>
      <c r="AA4" t="s">
        <v>135</v>
      </c>
      <c r="AB4" t="s">
        <v>136</v>
      </c>
      <c r="AC4" t="s">
        <v>74</v>
      </c>
      <c r="AD4" t="s">
        <v>74</v>
      </c>
      <c r="AE4" t="s">
        <v>74</v>
      </c>
      <c r="AF4" t="s">
        <v>74</v>
      </c>
      <c r="AG4">
        <v>0</v>
      </c>
      <c r="AH4">
        <v>3</v>
      </c>
      <c r="AI4">
        <v>3</v>
      </c>
      <c r="AJ4">
        <v>0</v>
      </c>
      <c r="AK4">
        <v>6</v>
      </c>
      <c r="AL4" t="s">
        <v>92</v>
      </c>
      <c r="AM4" t="s">
        <v>93</v>
      </c>
      <c r="AN4" t="s">
        <v>94</v>
      </c>
      <c r="AO4" t="s">
        <v>137</v>
      </c>
      <c r="AP4" t="s">
        <v>74</v>
      </c>
      <c r="AQ4" t="s">
        <v>74</v>
      </c>
      <c r="AR4" t="s">
        <v>138</v>
      </c>
      <c r="AS4" t="s">
        <v>139</v>
      </c>
      <c r="AT4" t="s">
        <v>140</v>
      </c>
      <c r="AU4">
        <v>2011</v>
      </c>
      <c r="AV4">
        <v>34</v>
      </c>
      <c r="AW4">
        <v>4</v>
      </c>
      <c r="AX4" t="s">
        <v>74</v>
      </c>
      <c r="AY4" t="s">
        <v>74</v>
      </c>
      <c r="AZ4" t="s">
        <v>74</v>
      </c>
      <c r="BA4" t="s">
        <v>74</v>
      </c>
      <c r="BB4">
        <v>302</v>
      </c>
      <c r="BC4">
        <v>307</v>
      </c>
      <c r="BD4" t="s">
        <v>74</v>
      </c>
      <c r="BE4" t="s">
        <v>141</v>
      </c>
      <c r="BF4" t="str">
        <f>HYPERLINK("http://dx.doi.org/10.1016/j.wsif.2011.04.005","http://dx.doi.org/10.1016/j.wsif.2011.04.005")</f>
        <v>http://dx.doi.org/10.1016/j.wsif.2011.04.005</v>
      </c>
      <c r="BG4" t="s">
        <v>74</v>
      </c>
      <c r="BH4" t="s">
        <v>74</v>
      </c>
      <c r="BI4">
        <v>6</v>
      </c>
      <c r="BJ4" t="s">
        <v>142</v>
      </c>
      <c r="BK4" t="s">
        <v>101</v>
      </c>
      <c r="BL4" t="s">
        <v>142</v>
      </c>
      <c r="BM4" t="s">
        <v>143</v>
      </c>
      <c r="BN4" t="s">
        <v>74</v>
      </c>
      <c r="BO4" t="s">
        <v>74</v>
      </c>
      <c r="BP4" t="s">
        <v>74</v>
      </c>
      <c r="BQ4" t="s">
        <v>74</v>
      </c>
      <c r="BR4" t="s">
        <v>104</v>
      </c>
      <c r="BS4" t="s">
        <v>144</v>
      </c>
      <c r="BT4" t="str">
        <f>HYPERLINK("https%3A%2F%2Fwww.webofscience.com%2Fwos%2Fwoscc%2Ffull-record%2FWOS:000292476400005","View Full Record in Web of Science")</f>
        <v>View Full Record in Web of Science</v>
      </c>
    </row>
    <row r="5" spans="1:72" x14ac:dyDescent="0.25">
      <c r="A5" t="s">
        <v>72</v>
      </c>
      <c r="B5" t="s">
        <v>145</v>
      </c>
      <c r="C5" t="s">
        <v>74</v>
      </c>
      <c r="D5" t="s">
        <v>74</v>
      </c>
      <c r="E5" t="s">
        <v>74</v>
      </c>
      <c r="F5" t="s">
        <v>146</v>
      </c>
      <c r="G5" t="s">
        <v>74</v>
      </c>
      <c r="H5" t="s">
        <v>74</v>
      </c>
      <c r="I5" t="s">
        <v>147</v>
      </c>
      <c r="J5" t="s">
        <v>148</v>
      </c>
      <c r="K5" t="s">
        <v>74</v>
      </c>
      <c r="L5" t="s">
        <v>74</v>
      </c>
      <c r="M5" t="s">
        <v>149</v>
      </c>
      <c r="N5" t="s">
        <v>79</v>
      </c>
      <c r="O5" t="s">
        <v>74</v>
      </c>
      <c r="P5" t="s">
        <v>74</v>
      </c>
      <c r="Q5" t="s">
        <v>74</v>
      </c>
      <c r="R5" t="s">
        <v>74</v>
      </c>
      <c r="S5" t="s">
        <v>74</v>
      </c>
      <c r="T5" t="s">
        <v>150</v>
      </c>
      <c r="U5" t="s">
        <v>74</v>
      </c>
      <c r="V5" t="s">
        <v>151</v>
      </c>
      <c r="W5" t="s">
        <v>152</v>
      </c>
      <c r="X5" t="s">
        <v>153</v>
      </c>
      <c r="Y5" t="s">
        <v>154</v>
      </c>
      <c r="Z5" t="s">
        <v>155</v>
      </c>
      <c r="AA5" t="s">
        <v>74</v>
      </c>
      <c r="AB5" t="s">
        <v>74</v>
      </c>
      <c r="AC5" t="s">
        <v>74</v>
      </c>
      <c r="AD5" t="s">
        <v>74</v>
      </c>
      <c r="AE5" t="s">
        <v>74</v>
      </c>
      <c r="AF5" t="s">
        <v>74</v>
      </c>
      <c r="AG5">
        <v>6</v>
      </c>
      <c r="AH5">
        <v>3</v>
      </c>
      <c r="AI5">
        <v>3</v>
      </c>
      <c r="AJ5">
        <v>0</v>
      </c>
      <c r="AK5">
        <v>12</v>
      </c>
      <c r="AL5" t="s">
        <v>156</v>
      </c>
      <c r="AM5" t="s">
        <v>157</v>
      </c>
      <c r="AN5" t="s">
        <v>158</v>
      </c>
      <c r="AO5" t="s">
        <v>159</v>
      </c>
      <c r="AP5" t="s">
        <v>160</v>
      </c>
      <c r="AQ5" t="s">
        <v>74</v>
      </c>
      <c r="AR5" t="s">
        <v>161</v>
      </c>
      <c r="AS5" t="s">
        <v>162</v>
      </c>
      <c r="AT5" t="s">
        <v>74</v>
      </c>
      <c r="AU5">
        <v>2008</v>
      </c>
      <c r="AV5">
        <v>23</v>
      </c>
      <c r="AW5" t="s">
        <v>74</v>
      </c>
      <c r="AX5" t="s">
        <v>74</v>
      </c>
      <c r="AY5" t="s">
        <v>74</v>
      </c>
      <c r="AZ5" t="s">
        <v>74</v>
      </c>
      <c r="BA5" t="s">
        <v>74</v>
      </c>
      <c r="BB5">
        <v>23</v>
      </c>
      <c r="BC5">
        <v>35</v>
      </c>
      <c r="BD5" t="s">
        <v>74</v>
      </c>
      <c r="BE5" t="s">
        <v>74</v>
      </c>
      <c r="BF5" t="s">
        <v>74</v>
      </c>
      <c r="BG5" t="s">
        <v>74</v>
      </c>
      <c r="BH5" t="s">
        <v>74</v>
      </c>
      <c r="BI5">
        <v>13</v>
      </c>
      <c r="BJ5" t="s">
        <v>163</v>
      </c>
      <c r="BK5" t="s">
        <v>101</v>
      </c>
      <c r="BL5" t="s">
        <v>164</v>
      </c>
      <c r="BM5" t="s">
        <v>165</v>
      </c>
      <c r="BN5" t="s">
        <v>74</v>
      </c>
      <c r="BO5" t="s">
        <v>74</v>
      </c>
      <c r="BP5" t="s">
        <v>74</v>
      </c>
      <c r="BQ5" t="s">
        <v>74</v>
      </c>
      <c r="BR5" t="s">
        <v>104</v>
      </c>
      <c r="BS5" t="s">
        <v>166</v>
      </c>
      <c r="BT5" t="str">
        <f>HYPERLINK("https%3A%2F%2Fwww.webofscience.com%2Fwos%2Fwoscc%2Ffull-record%2FWOS:000264060300002","View Full Record in Web of Science")</f>
        <v>View Full Record in Web of Science</v>
      </c>
    </row>
    <row r="6" spans="1:72" x14ac:dyDescent="0.25">
      <c r="A6" t="s">
        <v>72</v>
      </c>
      <c r="B6" t="s">
        <v>167</v>
      </c>
      <c r="C6" t="s">
        <v>74</v>
      </c>
      <c r="D6" t="s">
        <v>74</v>
      </c>
      <c r="E6" t="s">
        <v>74</v>
      </c>
      <c r="F6" t="s">
        <v>168</v>
      </c>
      <c r="G6" t="s">
        <v>74</v>
      </c>
      <c r="H6" t="s">
        <v>74</v>
      </c>
      <c r="I6" t="s">
        <v>169</v>
      </c>
      <c r="J6" t="s">
        <v>170</v>
      </c>
      <c r="K6" t="s">
        <v>74</v>
      </c>
      <c r="L6" t="s">
        <v>74</v>
      </c>
      <c r="M6" t="s">
        <v>78</v>
      </c>
      <c r="N6" t="s">
        <v>79</v>
      </c>
      <c r="O6" t="s">
        <v>74</v>
      </c>
      <c r="P6" t="s">
        <v>74</v>
      </c>
      <c r="Q6" t="s">
        <v>74</v>
      </c>
      <c r="R6" t="s">
        <v>74</v>
      </c>
      <c r="S6" t="s">
        <v>74</v>
      </c>
      <c r="T6" t="s">
        <v>74</v>
      </c>
      <c r="U6" t="s">
        <v>74</v>
      </c>
      <c r="V6" t="s">
        <v>171</v>
      </c>
      <c r="W6" t="s">
        <v>172</v>
      </c>
      <c r="X6" t="s">
        <v>173</v>
      </c>
      <c r="Y6" t="s">
        <v>174</v>
      </c>
      <c r="Z6" t="s">
        <v>74</v>
      </c>
      <c r="AA6" t="s">
        <v>74</v>
      </c>
      <c r="AB6" t="s">
        <v>74</v>
      </c>
      <c r="AC6" t="s">
        <v>74</v>
      </c>
      <c r="AD6" t="s">
        <v>74</v>
      </c>
      <c r="AE6" t="s">
        <v>74</v>
      </c>
      <c r="AF6" t="s">
        <v>74</v>
      </c>
      <c r="AG6">
        <v>27</v>
      </c>
      <c r="AH6">
        <v>7</v>
      </c>
      <c r="AI6">
        <v>7</v>
      </c>
      <c r="AJ6">
        <v>0</v>
      </c>
      <c r="AK6">
        <v>6</v>
      </c>
      <c r="AL6" t="s">
        <v>175</v>
      </c>
      <c r="AM6" t="s">
        <v>176</v>
      </c>
      <c r="AN6" t="s">
        <v>177</v>
      </c>
      <c r="AO6" t="s">
        <v>178</v>
      </c>
      <c r="AP6" t="s">
        <v>74</v>
      </c>
      <c r="AQ6" t="s">
        <v>74</v>
      </c>
      <c r="AR6" t="s">
        <v>179</v>
      </c>
      <c r="AS6" t="s">
        <v>180</v>
      </c>
      <c r="AT6" t="s">
        <v>181</v>
      </c>
      <c r="AU6">
        <v>2009</v>
      </c>
      <c r="AV6">
        <v>34</v>
      </c>
      <c r="AW6">
        <v>2</v>
      </c>
      <c r="AX6" t="s">
        <v>74</v>
      </c>
      <c r="AY6" t="s">
        <v>74</v>
      </c>
      <c r="AZ6" t="s">
        <v>74</v>
      </c>
      <c r="BA6" t="s">
        <v>74</v>
      </c>
      <c r="BB6">
        <v>81</v>
      </c>
      <c r="BC6">
        <v>100</v>
      </c>
      <c r="BD6" t="s">
        <v>74</v>
      </c>
      <c r="BE6" t="s">
        <v>182</v>
      </c>
      <c r="BF6" t="str">
        <f>HYPERLINK("http://dx.doi.org/10.1179/174963209X442405","http://dx.doi.org/10.1179/174963209X442405")</f>
        <v>http://dx.doi.org/10.1179/174963209X442405</v>
      </c>
      <c r="BG6" t="s">
        <v>74</v>
      </c>
      <c r="BH6" t="s">
        <v>74</v>
      </c>
      <c r="BI6">
        <v>20</v>
      </c>
      <c r="BJ6" t="s">
        <v>183</v>
      </c>
      <c r="BK6" t="s">
        <v>184</v>
      </c>
      <c r="BL6" t="s">
        <v>183</v>
      </c>
      <c r="BM6" t="s">
        <v>185</v>
      </c>
      <c r="BN6" t="s">
        <v>74</v>
      </c>
      <c r="BO6" t="s">
        <v>74</v>
      </c>
      <c r="BP6" t="s">
        <v>74</v>
      </c>
      <c r="BQ6" t="s">
        <v>74</v>
      </c>
      <c r="BR6" t="s">
        <v>104</v>
      </c>
      <c r="BS6" t="s">
        <v>186</v>
      </c>
      <c r="BT6" t="str">
        <f>HYPERLINK("https%3A%2F%2Fwww.webofscience.com%2Fwos%2Fwoscc%2Ffull-record%2FWOS:000207935900002","View Full Record in Web of Science")</f>
        <v>View Full Record in Web of Science</v>
      </c>
    </row>
    <row r="7" spans="1:72" x14ac:dyDescent="0.25">
      <c r="A7" t="s">
        <v>72</v>
      </c>
      <c r="B7" t="s">
        <v>187</v>
      </c>
      <c r="C7" t="s">
        <v>74</v>
      </c>
      <c r="D7" t="s">
        <v>74</v>
      </c>
      <c r="E7" t="s">
        <v>74</v>
      </c>
      <c r="F7" t="s">
        <v>188</v>
      </c>
      <c r="G7" t="s">
        <v>74</v>
      </c>
      <c r="H7" t="s">
        <v>74</v>
      </c>
      <c r="I7" t="s">
        <v>189</v>
      </c>
      <c r="J7" t="s">
        <v>190</v>
      </c>
      <c r="K7" t="s">
        <v>74</v>
      </c>
      <c r="L7" t="s">
        <v>74</v>
      </c>
      <c r="M7" t="s">
        <v>78</v>
      </c>
      <c r="N7" t="s">
        <v>191</v>
      </c>
      <c r="O7" t="s">
        <v>192</v>
      </c>
      <c r="P7" t="s">
        <v>193</v>
      </c>
      <c r="Q7" t="s">
        <v>194</v>
      </c>
      <c r="R7" t="s">
        <v>195</v>
      </c>
      <c r="S7" t="s">
        <v>74</v>
      </c>
      <c r="T7" t="s">
        <v>196</v>
      </c>
      <c r="U7" t="s">
        <v>197</v>
      </c>
      <c r="V7" t="s">
        <v>198</v>
      </c>
      <c r="W7" t="s">
        <v>199</v>
      </c>
      <c r="X7" t="s">
        <v>200</v>
      </c>
      <c r="Y7" t="s">
        <v>201</v>
      </c>
      <c r="Z7" t="s">
        <v>202</v>
      </c>
      <c r="AA7" t="s">
        <v>203</v>
      </c>
      <c r="AB7" t="s">
        <v>74</v>
      </c>
      <c r="AC7" t="s">
        <v>74</v>
      </c>
      <c r="AD7" t="s">
        <v>74</v>
      </c>
      <c r="AE7" t="s">
        <v>74</v>
      </c>
      <c r="AF7" t="s">
        <v>74</v>
      </c>
      <c r="AG7">
        <v>119</v>
      </c>
      <c r="AH7">
        <v>82</v>
      </c>
      <c r="AI7">
        <v>82</v>
      </c>
      <c r="AJ7">
        <v>2</v>
      </c>
      <c r="AK7">
        <v>27</v>
      </c>
      <c r="AL7" t="s">
        <v>204</v>
      </c>
      <c r="AM7" t="s">
        <v>205</v>
      </c>
      <c r="AN7" t="s">
        <v>206</v>
      </c>
      <c r="AO7" t="s">
        <v>207</v>
      </c>
      <c r="AP7" t="s">
        <v>208</v>
      </c>
      <c r="AQ7" t="s">
        <v>74</v>
      </c>
      <c r="AR7" t="s">
        <v>209</v>
      </c>
      <c r="AS7" t="s">
        <v>210</v>
      </c>
      <c r="AT7" t="s">
        <v>211</v>
      </c>
      <c r="AU7">
        <v>2009</v>
      </c>
      <c r="AV7">
        <v>25</v>
      </c>
      <c r="AW7">
        <v>2</v>
      </c>
      <c r="AX7" t="s">
        <v>74</v>
      </c>
      <c r="AY7" t="s">
        <v>74</v>
      </c>
      <c r="AZ7" t="s">
        <v>74</v>
      </c>
      <c r="BA7" t="s">
        <v>74</v>
      </c>
      <c r="BB7">
        <v>123</v>
      </c>
      <c r="BC7">
        <v>156</v>
      </c>
      <c r="BD7" t="s">
        <v>74</v>
      </c>
      <c r="BE7" t="s">
        <v>212</v>
      </c>
      <c r="BF7" t="str">
        <f>HYPERLINK("http://dx.doi.org/10.1007/s10680-009-9181-2","http://dx.doi.org/10.1007/s10680-009-9181-2")</f>
        <v>http://dx.doi.org/10.1007/s10680-009-9181-2</v>
      </c>
      <c r="BG7" t="s">
        <v>74</v>
      </c>
      <c r="BH7" t="s">
        <v>74</v>
      </c>
      <c r="BI7">
        <v>34</v>
      </c>
      <c r="BJ7" t="s">
        <v>213</v>
      </c>
      <c r="BK7" t="s">
        <v>214</v>
      </c>
      <c r="BL7" t="s">
        <v>213</v>
      </c>
      <c r="BM7" t="s">
        <v>215</v>
      </c>
      <c r="BN7">
        <v>19498956</v>
      </c>
      <c r="BO7" t="s">
        <v>216</v>
      </c>
      <c r="BP7" t="s">
        <v>74</v>
      </c>
      <c r="BQ7" t="s">
        <v>74</v>
      </c>
      <c r="BR7" t="s">
        <v>104</v>
      </c>
      <c r="BS7" t="s">
        <v>217</v>
      </c>
      <c r="BT7" t="str">
        <f>HYPERLINK("https%3A%2F%2Fwww.webofscience.com%2Fwos%2Fwoscc%2Ffull-record%2FWOS:000265215200001","View Full Record in Web of Science")</f>
        <v>View Full Record in Web of Science</v>
      </c>
    </row>
    <row r="8" spans="1:72" x14ac:dyDescent="0.25">
      <c r="A8" t="s">
        <v>72</v>
      </c>
      <c r="B8" t="s">
        <v>218</v>
      </c>
      <c r="C8" t="s">
        <v>74</v>
      </c>
      <c r="D8" t="s">
        <v>74</v>
      </c>
      <c r="E8" t="s">
        <v>74</v>
      </c>
      <c r="F8" t="s">
        <v>219</v>
      </c>
      <c r="G8" t="s">
        <v>74</v>
      </c>
      <c r="H8" t="s">
        <v>74</v>
      </c>
      <c r="I8" t="s">
        <v>220</v>
      </c>
      <c r="J8" t="s">
        <v>221</v>
      </c>
      <c r="K8" t="s">
        <v>74</v>
      </c>
      <c r="L8" t="s">
        <v>74</v>
      </c>
      <c r="M8" t="s">
        <v>78</v>
      </c>
      <c r="N8" t="s">
        <v>222</v>
      </c>
      <c r="O8" t="s">
        <v>74</v>
      </c>
      <c r="P8" t="s">
        <v>74</v>
      </c>
      <c r="Q8" t="s">
        <v>74</v>
      </c>
      <c r="R8" t="s">
        <v>74</v>
      </c>
      <c r="S8" t="s">
        <v>74</v>
      </c>
      <c r="T8" t="s">
        <v>223</v>
      </c>
      <c r="U8" t="s">
        <v>224</v>
      </c>
      <c r="V8" t="s">
        <v>225</v>
      </c>
      <c r="W8" t="s">
        <v>226</v>
      </c>
      <c r="X8" t="s">
        <v>227</v>
      </c>
      <c r="Y8" t="s">
        <v>228</v>
      </c>
      <c r="Z8" t="s">
        <v>229</v>
      </c>
      <c r="AA8" t="s">
        <v>74</v>
      </c>
      <c r="AB8" t="s">
        <v>230</v>
      </c>
      <c r="AC8" t="s">
        <v>231</v>
      </c>
      <c r="AD8" t="s">
        <v>232</v>
      </c>
      <c r="AE8" t="s">
        <v>233</v>
      </c>
      <c r="AF8" t="s">
        <v>74</v>
      </c>
      <c r="AG8">
        <v>31</v>
      </c>
      <c r="AH8">
        <v>0</v>
      </c>
      <c r="AI8">
        <v>0</v>
      </c>
      <c r="AJ8">
        <v>5</v>
      </c>
      <c r="AK8">
        <v>5</v>
      </c>
      <c r="AL8" t="s">
        <v>114</v>
      </c>
      <c r="AM8" t="s">
        <v>115</v>
      </c>
      <c r="AN8" t="s">
        <v>116</v>
      </c>
      <c r="AO8" t="s">
        <v>234</v>
      </c>
      <c r="AP8" t="s">
        <v>235</v>
      </c>
      <c r="AQ8" t="s">
        <v>74</v>
      </c>
      <c r="AR8" t="s">
        <v>236</v>
      </c>
      <c r="AS8" t="s">
        <v>237</v>
      </c>
      <c r="AT8" t="s">
        <v>238</v>
      </c>
      <c r="AU8">
        <v>2023</v>
      </c>
      <c r="AV8" t="s">
        <v>74</v>
      </c>
      <c r="AW8" t="s">
        <v>74</v>
      </c>
      <c r="AX8" t="s">
        <v>74</v>
      </c>
      <c r="AY8" t="s">
        <v>74</v>
      </c>
      <c r="AZ8" t="s">
        <v>74</v>
      </c>
      <c r="BA8" t="s">
        <v>74</v>
      </c>
      <c r="BB8" t="s">
        <v>74</v>
      </c>
      <c r="BC8" t="s">
        <v>74</v>
      </c>
      <c r="BD8" t="s">
        <v>74</v>
      </c>
      <c r="BE8" t="s">
        <v>239</v>
      </c>
      <c r="BF8" t="str">
        <f>HYPERLINK("http://dx.doi.org/10.1080/19331681.2023.2220318","http://dx.doi.org/10.1080/19331681.2023.2220318")</f>
        <v>http://dx.doi.org/10.1080/19331681.2023.2220318</v>
      </c>
      <c r="BG8" t="s">
        <v>74</v>
      </c>
      <c r="BH8" t="s">
        <v>240</v>
      </c>
      <c r="BI8">
        <v>15</v>
      </c>
      <c r="BJ8" t="s">
        <v>241</v>
      </c>
      <c r="BK8" t="s">
        <v>101</v>
      </c>
      <c r="BL8" t="s">
        <v>242</v>
      </c>
      <c r="BM8" t="s">
        <v>243</v>
      </c>
      <c r="BN8" t="s">
        <v>74</v>
      </c>
      <c r="BO8" t="s">
        <v>74</v>
      </c>
      <c r="BP8" t="s">
        <v>74</v>
      </c>
      <c r="BQ8" t="s">
        <v>74</v>
      </c>
      <c r="BR8" t="s">
        <v>104</v>
      </c>
      <c r="BS8" t="s">
        <v>244</v>
      </c>
      <c r="BT8" t="str">
        <f>HYPERLINK("https%3A%2F%2Fwww.webofscience.com%2Fwos%2Fwoscc%2Ffull-record%2FWOS:001002307300001","View Full Record in Web of Science")</f>
        <v>View Full Record in Web of Science</v>
      </c>
    </row>
    <row r="9" spans="1:72" x14ac:dyDescent="0.25">
      <c r="A9" t="s">
        <v>72</v>
      </c>
      <c r="B9" t="s">
        <v>245</v>
      </c>
      <c r="C9" t="s">
        <v>74</v>
      </c>
      <c r="D9" t="s">
        <v>74</v>
      </c>
      <c r="E9" t="s">
        <v>74</v>
      </c>
      <c r="F9" t="s">
        <v>246</v>
      </c>
      <c r="G9" t="s">
        <v>74</v>
      </c>
      <c r="H9" t="s">
        <v>74</v>
      </c>
      <c r="I9" t="s">
        <v>247</v>
      </c>
      <c r="J9" t="s">
        <v>248</v>
      </c>
      <c r="K9" t="s">
        <v>74</v>
      </c>
      <c r="L9" t="s">
        <v>74</v>
      </c>
      <c r="M9" t="s">
        <v>78</v>
      </c>
      <c r="N9" t="s">
        <v>79</v>
      </c>
      <c r="O9" t="s">
        <v>74</v>
      </c>
      <c r="P9" t="s">
        <v>74</v>
      </c>
      <c r="Q9" t="s">
        <v>74</v>
      </c>
      <c r="R9" t="s">
        <v>74</v>
      </c>
      <c r="S9" t="s">
        <v>74</v>
      </c>
      <c r="T9" t="s">
        <v>249</v>
      </c>
      <c r="U9" t="s">
        <v>74</v>
      </c>
      <c r="V9" t="s">
        <v>250</v>
      </c>
      <c r="W9" t="s">
        <v>251</v>
      </c>
      <c r="X9" t="s">
        <v>74</v>
      </c>
      <c r="Y9" t="s">
        <v>74</v>
      </c>
      <c r="Z9" t="s">
        <v>74</v>
      </c>
      <c r="AA9" t="s">
        <v>74</v>
      </c>
      <c r="AB9" t="s">
        <v>74</v>
      </c>
      <c r="AC9" t="s">
        <v>74</v>
      </c>
      <c r="AD9" t="s">
        <v>74</v>
      </c>
      <c r="AE9" t="s">
        <v>74</v>
      </c>
      <c r="AF9" t="s">
        <v>74</v>
      </c>
      <c r="AG9">
        <v>16</v>
      </c>
      <c r="AH9">
        <v>0</v>
      </c>
      <c r="AI9">
        <v>0</v>
      </c>
      <c r="AJ9">
        <v>0</v>
      </c>
      <c r="AK9">
        <v>5</v>
      </c>
      <c r="AL9" t="s">
        <v>252</v>
      </c>
      <c r="AM9" t="s">
        <v>253</v>
      </c>
      <c r="AN9" t="s">
        <v>254</v>
      </c>
      <c r="AO9" t="s">
        <v>255</v>
      </c>
      <c r="AP9" t="s">
        <v>74</v>
      </c>
      <c r="AQ9" t="s">
        <v>74</v>
      </c>
      <c r="AR9" t="s">
        <v>256</v>
      </c>
      <c r="AS9" t="s">
        <v>257</v>
      </c>
      <c r="AT9" t="s">
        <v>74</v>
      </c>
      <c r="AU9">
        <v>2014</v>
      </c>
      <c r="AV9">
        <v>26</v>
      </c>
      <c r="AW9">
        <v>2</v>
      </c>
      <c r="AX9" t="s">
        <v>74</v>
      </c>
      <c r="AY9" t="s">
        <v>74</v>
      </c>
      <c r="AZ9" t="s">
        <v>74</v>
      </c>
      <c r="BA9" t="s">
        <v>74</v>
      </c>
      <c r="BB9">
        <v>88</v>
      </c>
      <c r="BC9">
        <v>97</v>
      </c>
      <c r="BD9" t="s">
        <v>74</v>
      </c>
      <c r="BE9" t="s">
        <v>258</v>
      </c>
      <c r="BF9" t="str">
        <f>HYPERLINK("http://dx.doi.org/10.7146/nts.v26i2.24312","http://dx.doi.org/10.7146/nts.v26i2.24312")</f>
        <v>http://dx.doi.org/10.7146/nts.v26i2.24312</v>
      </c>
      <c r="BG9" t="s">
        <v>74</v>
      </c>
      <c r="BH9" t="s">
        <v>74</v>
      </c>
      <c r="BI9">
        <v>10</v>
      </c>
      <c r="BJ9" t="s">
        <v>259</v>
      </c>
      <c r="BK9" t="s">
        <v>124</v>
      </c>
      <c r="BL9" t="s">
        <v>259</v>
      </c>
      <c r="BM9" t="s">
        <v>260</v>
      </c>
      <c r="BN9" t="s">
        <v>74</v>
      </c>
      <c r="BO9" t="s">
        <v>261</v>
      </c>
      <c r="BP9" t="s">
        <v>74</v>
      </c>
      <c r="BQ9" t="s">
        <v>74</v>
      </c>
      <c r="BR9" t="s">
        <v>104</v>
      </c>
      <c r="BS9" t="s">
        <v>262</v>
      </c>
      <c r="BT9" t="str">
        <f>HYPERLINK("https%3A%2F%2Fwww.webofscience.com%2Fwos%2Fwoscc%2Ffull-record%2FWOS:000355384100008","View Full Record in Web of Science")</f>
        <v>View Full Record in Web of Science</v>
      </c>
    </row>
    <row r="10" spans="1:72" x14ac:dyDescent="0.25">
      <c r="A10" t="s">
        <v>72</v>
      </c>
      <c r="B10" t="s">
        <v>263</v>
      </c>
      <c r="C10" t="s">
        <v>74</v>
      </c>
      <c r="D10" t="s">
        <v>74</v>
      </c>
      <c r="E10" t="s">
        <v>74</v>
      </c>
      <c r="F10" t="s">
        <v>263</v>
      </c>
      <c r="G10" t="s">
        <v>74</v>
      </c>
      <c r="H10" t="s">
        <v>74</v>
      </c>
      <c r="I10" t="s">
        <v>264</v>
      </c>
      <c r="J10" t="s">
        <v>265</v>
      </c>
      <c r="K10" t="s">
        <v>74</v>
      </c>
      <c r="L10" t="s">
        <v>74</v>
      </c>
      <c r="M10" t="s">
        <v>78</v>
      </c>
      <c r="N10" t="s">
        <v>79</v>
      </c>
      <c r="O10" t="s">
        <v>74</v>
      </c>
      <c r="P10" t="s">
        <v>74</v>
      </c>
      <c r="Q10" t="s">
        <v>74</v>
      </c>
      <c r="R10" t="s">
        <v>74</v>
      </c>
      <c r="S10" t="s">
        <v>74</v>
      </c>
      <c r="T10" t="s">
        <v>266</v>
      </c>
      <c r="U10" t="s">
        <v>74</v>
      </c>
      <c r="V10" t="s">
        <v>267</v>
      </c>
      <c r="W10" t="s">
        <v>268</v>
      </c>
      <c r="X10" t="s">
        <v>269</v>
      </c>
      <c r="Y10" t="s">
        <v>270</v>
      </c>
      <c r="Z10" t="s">
        <v>74</v>
      </c>
      <c r="AA10" t="s">
        <v>74</v>
      </c>
      <c r="AB10" t="s">
        <v>74</v>
      </c>
      <c r="AC10" t="s">
        <v>74</v>
      </c>
      <c r="AD10" t="s">
        <v>74</v>
      </c>
      <c r="AE10" t="s">
        <v>74</v>
      </c>
      <c r="AF10" t="s">
        <v>74</v>
      </c>
      <c r="AG10">
        <v>38</v>
      </c>
      <c r="AH10">
        <v>100</v>
      </c>
      <c r="AI10">
        <v>103</v>
      </c>
      <c r="AJ10">
        <v>2</v>
      </c>
      <c r="AK10">
        <v>16</v>
      </c>
      <c r="AL10" t="s">
        <v>271</v>
      </c>
      <c r="AM10" t="s">
        <v>272</v>
      </c>
      <c r="AN10" t="s">
        <v>273</v>
      </c>
      <c r="AO10" t="s">
        <v>274</v>
      </c>
      <c r="AP10" t="s">
        <v>74</v>
      </c>
      <c r="AQ10" t="s">
        <v>74</v>
      </c>
      <c r="AR10" t="s">
        <v>275</v>
      </c>
      <c r="AS10" t="s">
        <v>276</v>
      </c>
      <c r="AT10" t="s">
        <v>74</v>
      </c>
      <c r="AU10">
        <v>2002</v>
      </c>
      <c r="AV10" t="s">
        <v>74</v>
      </c>
      <c r="AW10">
        <v>70</v>
      </c>
      <c r="AX10" t="s">
        <v>74</v>
      </c>
      <c r="AY10" t="s">
        <v>74</v>
      </c>
      <c r="AZ10" t="s">
        <v>74</v>
      </c>
      <c r="BA10" t="s">
        <v>74</v>
      </c>
      <c r="BB10">
        <v>89</v>
      </c>
      <c r="BC10">
        <v>104</v>
      </c>
      <c r="BD10" t="s">
        <v>74</v>
      </c>
      <c r="BE10" t="s">
        <v>74</v>
      </c>
      <c r="BF10" t="s">
        <v>74</v>
      </c>
      <c r="BG10" t="s">
        <v>74</v>
      </c>
      <c r="BH10" t="s">
        <v>74</v>
      </c>
      <c r="BI10">
        <v>16</v>
      </c>
      <c r="BJ10" t="s">
        <v>142</v>
      </c>
      <c r="BK10" t="s">
        <v>101</v>
      </c>
      <c r="BL10" t="s">
        <v>142</v>
      </c>
      <c r="BM10" t="s">
        <v>277</v>
      </c>
      <c r="BN10" t="s">
        <v>74</v>
      </c>
      <c r="BO10" t="s">
        <v>74</v>
      </c>
      <c r="BP10" t="s">
        <v>74</v>
      </c>
      <c r="BQ10" t="s">
        <v>74</v>
      </c>
      <c r="BR10" t="s">
        <v>104</v>
      </c>
      <c r="BS10" t="s">
        <v>278</v>
      </c>
      <c r="BT10" t="str">
        <f>HYPERLINK("https%3A%2F%2Fwww.webofscience.com%2Fwos%2Fwoscc%2Ffull-record%2FWOS:000175570400007","View Full Record in Web of Science")</f>
        <v>View Full Record in Web of Science</v>
      </c>
    </row>
    <row r="11" spans="1:72" x14ac:dyDescent="0.25">
      <c r="A11" t="s">
        <v>72</v>
      </c>
      <c r="B11" t="s">
        <v>279</v>
      </c>
      <c r="C11" t="s">
        <v>74</v>
      </c>
      <c r="D11" t="s">
        <v>74</v>
      </c>
      <c r="E11" t="s">
        <v>74</v>
      </c>
      <c r="F11" t="s">
        <v>280</v>
      </c>
      <c r="G11" t="s">
        <v>74</v>
      </c>
      <c r="H11" t="s">
        <v>74</v>
      </c>
      <c r="I11" t="s">
        <v>281</v>
      </c>
      <c r="J11" t="s">
        <v>282</v>
      </c>
      <c r="K11" t="s">
        <v>74</v>
      </c>
      <c r="L11" t="s">
        <v>74</v>
      </c>
      <c r="M11" t="s">
        <v>78</v>
      </c>
      <c r="N11" t="s">
        <v>79</v>
      </c>
      <c r="O11" t="s">
        <v>74</v>
      </c>
      <c r="P11" t="s">
        <v>74</v>
      </c>
      <c r="Q11" t="s">
        <v>74</v>
      </c>
      <c r="R11" t="s">
        <v>74</v>
      </c>
      <c r="S11" t="s">
        <v>74</v>
      </c>
      <c r="T11" t="s">
        <v>283</v>
      </c>
      <c r="U11" t="s">
        <v>284</v>
      </c>
      <c r="V11" t="s">
        <v>285</v>
      </c>
      <c r="W11" t="s">
        <v>286</v>
      </c>
      <c r="X11" t="s">
        <v>287</v>
      </c>
      <c r="Y11" t="s">
        <v>288</v>
      </c>
      <c r="Z11" t="s">
        <v>289</v>
      </c>
      <c r="AA11" t="s">
        <v>290</v>
      </c>
      <c r="AB11" t="s">
        <v>291</v>
      </c>
      <c r="AC11" t="s">
        <v>74</v>
      </c>
      <c r="AD11" t="s">
        <v>74</v>
      </c>
      <c r="AE11" t="s">
        <v>74</v>
      </c>
      <c r="AF11" t="s">
        <v>74</v>
      </c>
      <c r="AG11">
        <v>25</v>
      </c>
      <c r="AH11">
        <v>0</v>
      </c>
      <c r="AI11">
        <v>0</v>
      </c>
      <c r="AJ11">
        <v>1</v>
      </c>
      <c r="AK11">
        <v>3</v>
      </c>
      <c r="AL11" t="s">
        <v>292</v>
      </c>
      <c r="AM11" t="s">
        <v>293</v>
      </c>
      <c r="AN11" t="s">
        <v>294</v>
      </c>
      <c r="AO11" t="s">
        <v>295</v>
      </c>
      <c r="AP11" t="s">
        <v>296</v>
      </c>
      <c r="AQ11" t="s">
        <v>74</v>
      </c>
      <c r="AR11" t="s">
        <v>297</v>
      </c>
      <c r="AS11" t="s">
        <v>298</v>
      </c>
      <c r="AT11" t="s">
        <v>299</v>
      </c>
      <c r="AU11">
        <v>2017</v>
      </c>
      <c r="AV11">
        <v>52</v>
      </c>
      <c r="AW11">
        <v>2</v>
      </c>
      <c r="AX11" t="s">
        <v>74</v>
      </c>
      <c r="AY11" t="s">
        <v>74</v>
      </c>
      <c r="AZ11" t="s">
        <v>74</v>
      </c>
      <c r="BA11" t="s">
        <v>74</v>
      </c>
      <c r="BB11">
        <v>82</v>
      </c>
      <c r="BC11">
        <v>86</v>
      </c>
      <c r="BD11" t="s">
        <v>74</v>
      </c>
      <c r="BE11" t="s">
        <v>300</v>
      </c>
      <c r="BF11" t="str">
        <f>HYPERLINK("http://dx.doi.org/10.1002/ijop.12417","http://dx.doi.org/10.1002/ijop.12417")</f>
        <v>http://dx.doi.org/10.1002/ijop.12417</v>
      </c>
      <c r="BG11" t="s">
        <v>74</v>
      </c>
      <c r="BH11" t="s">
        <v>74</v>
      </c>
      <c r="BI11">
        <v>5</v>
      </c>
      <c r="BJ11" t="s">
        <v>301</v>
      </c>
      <c r="BK11" t="s">
        <v>101</v>
      </c>
      <c r="BL11" t="s">
        <v>302</v>
      </c>
      <c r="BM11" t="s">
        <v>303</v>
      </c>
      <c r="BN11">
        <v>28251646</v>
      </c>
      <c r="BO11" t="s">
        <v>74</v>
      </c>
      <c r="BP11" t="s">
        <v>74</v>
      </c>
      <c r="BQ11" t="s">
        <v>74</v>
      </c>
      <c r="BR11" t="s">
        <v>104</v>
      </c>
      <c r="BS11" t="s">
        <v>304</v>
      </c>
      <c r="BT11" t="str">
        <f>HYPERLINK("https%3A%2F%2Fwww.webofscience.com%2Fwos%2Fwoscc%2Ffull-record%2FWOS:000400623800001","View Full Record in Web of Science")</f>
        <v>View Full Record in Web of Science</v>
      </c>
    </row>
    <row r="12" spans="1:72" x14ac:dyDescent="0.25">
      <c r="A12" t="s">
        <v>72</v>
      </c>
      <c r="B12" t="s">
        <v>305</v>
      </c>
      <c r="C12" t="s">
        <v>74</v>
      </c>
      <c r="D12" t="s">
        <v>74</v>
      </c>
      <c r="E12" t="s">
        <v>74</v>
      </c>
      <c r="F12" t="s">
        <v>306</v>
      </c>
      <c r="G12" t="s">
        <v>74</v>
      </c>
      <c r="H12" t="s">
        <v>74</v>
      </c>
      <c r="I12" t="s">
        <v>307</v>
      </c>
      <c r="J12" t="s">
        <v>308</v>
      </c>
      <c r="K12" t="s">
        <v>74</v>
      </c>
      <c r="L12" t="s">
        <v>74</v>
      </c>
      <c r="M12" t="s">
        <v>78</v>
      </c>
      <c r="N12" t="s">
        <v>79</v>
      </c>
      <c r="O12" t="s">
        <v>74</v>
      </c>
      <c r="P12" t="s">
        <v>74</v>
      </c>
      <c r="Q12" t="s">
        <v>74</v>
      </c>
      <c r="R12" t="s">
        <v>74</v>
      </c>
      <c r="S12" t="s">
        <v>74</v>
      </c>
      <c r="T12" t="s">
        <v>309</v>
      </c>
      <c r="U12" t="s">
        <v>310</v>
      </c>
      <c r="V12" t="s">
        <v>311</v>
      </c>
      <c r="W12" t="s">
        <v>312</v>
      </c>
      <c r="X12" t="s">
        <v>313</v>
      </c>
      <c r="Y12" t="s">
        <v>314</v>
      </c>
      <c r="Z12" t="s">
        <v>315</v>
      </c>
      <c r="AA12" t="s">
        <v>74</v>
      </c>
      <c r="AB12" t="s">
        <v>74</v>
      </c>
      <c r="AC12" t="s">
        <v>74</v>
      </c>
      <c r="AD12" t="s">
        <v>74</v>
      </c>
      <c r="AE12" t="s">
        <v>74</v>
      </c>
      <c r="AF12" t="s">
        <v>74</v>
      </c>
      <c r="AG12">
        <v>87</v>
      </c>
      <c r="AH12">
        <v>0</v>
      </c>
      <c r="AI12">
        <v>0</v>
      </c>
      <c r="AJ12">
        <v>0</v>
      </c>
      <c r="AK12">
        <v>0</v>
      </c>
      <c r="AL12" t="s">
        <v>114</v>
      </c>
      <c r="AM12" t="s">
        <v>115</v>
      </c>
      <c r="AN12" t="s">
        <v>116</v>
      </c>
      <c r="AO12" t="s">
        <v>316</v>
      </c>
      <c r="AP12" t="s">
        <v>317</v>
      </c>
      <c r="AQ12" t="s">
        <v>74</v>
      </c>
      <c r="AR12" t="s">
        <v>318</v>
      </c>
      <c r="AS12" t="s">
        <v>319</v>
      </c>
      <c r="AT12" t="s">
        <v>320</v>
      </c>
      <c r="AU12">
        <v>2023</v>
      </c>
      <c r="AV12">
        <v>45</v>
      </c>
      <c r="AW12">
        <v>4</v>
      </c>
      <c r="AX12" t="s">
        <v>74</v>
      </c>
      <c r="AY12" t="s">
        <v>74</v>
      </c>
      <c r="AZ12" t="s">
        <v>74</v>
      </c>
      <c r="BA12" t="s">
        <v>74</v>
      </c>
      <c r="BB12">
        <v>718</v>
      </c>
      <c r="BC12">
        <v>733</v>
      </c>
      <c r="BD12" t="s">
        <v>74</v>
      </c>
      <c r="BE12" t="s">
        <v>321</v>
      </c>
      <c r="BF12" t="str">
        <f>HYPERLINK("http://dx.doi.org/10.1080/07075332.2023.2184846","http://dx.doi.org/10.1080/07075332.2023.2184846")</f>
        <v>http://dx.doi.org/10.1080/07075332.2023.2184846</v>
      </c>
      <c r="BG12" t="s">
        <v>74</v>
      </c>
      <c r="BH12" t="s">
        <v>322</v>
      </c>
      <c r="BI12">
        <v>16</v>
      </c>
      <c r="BJ12" t="s">
        <v>323</v>
      </c>
      <c r="BK12" t="s">
        <v>124</v>
      </c>
      <c r="BL12" t="s">
        <v>323</v>
      </c>
      <c r="BM12" t="s">
        <v>324</v>
      </c>
      <c r="BN12" t="s">
        <v>74</v>
      </c>
      <c r="BO12" t="s">
        <v>74</v>
      </c>
      <c r="BP12" t="s">
        <v>74</v>
      </c>
      <c r="BQ12" t="s">
        <v>74</v>
      </c>
      <c r="BR12" t="s">
        <v>104</v>
      </c>
      <c r="BS12" t="s">
        <v>325</v>
      </c>
      <c r="BT12" t="str">
        <f>HYPERLINK("https%3A%2F%2Fwww.webofscience.com%2Fwos%2Fwoscc%2Ffull-record%2FWOS:000946370800001","View Full Record in Web of Science")</f>
        <v>View Full Record in Web of Science</v>
      </c>
    </row>
    <row r="13" spans="1:72" x14ac:dyDescent="0.25">
      <c r="A13" t="s">
        <v>72</v>
      </c>
      <c r="B13" t="s">
        <v>326</v>
      </c>
      <c r="C13" t="s">
        <v>74</v>
      </c>
      <c r="D13" t="s">
        <v>74</v>
      </c>
      <c r="E13" t="s">
        <v>74</v>
      </c>
      <c r="F13" t="s">
        <v>327</v>
      </c>
      <c r="G13" t="s">
        <v>74</v>
      </c>
      <c r="H13" t="s">
        <v>74</v>
      </c>
      <c r="I13" t="s">
        <v>328</v>
      </c>
      <c r="J13" t="s">
        <v>329</v>
      </c>
      <c r="K13" t="s">
        <v>74</v>
      </c>
      <c r="L13" t="s">
        <v>74</v>
      </c>
      <c r="M13" t="s">
        <v>330</v>
      </c>
      <c r="N13" t="s">
        <v>79</v>
      </c>
      <c r="O13" t="s">
        <v>74</v>
      </c>
      <c r="P13" t="s">
        <v>74</v>
      </c>
      <c r="Q13" t="s">
        <v>74</v>
      </c>
      <c r="R13" t="s">
        <v>74</v>
      </c>
      <c r="S13" t="s">
        <v>74</v>
      </c>
      <c r="T13" t="s">
        <v>331</v>
      </c>
      <c r="U13" t="s">
        <v>74</v>
      </c>
      <c r="V13" t="s">
        <v>332</v>
      </c>
      <c r="W13" t="s">
        <v>333</v>
      </c>
      <c r="X13" t="s">
        <v>334</v>
      </c>
      <c r="Y13" t="s">
        <v>335</v>
      </c>
      <c r="Z13" t="s">
        <v>336</v>
      </c>
      <c r="AA13" t="s">
        <v>74</v>
      </c>
      <c r="AB13" t="s">
        <v>337</v>
      </c>
      <c r="AC13" t="s">
        <v>74</v>
      </c>
      <c r="AD13" t="s">
        <v>74</v>
      </c>
      <c r="AE13" t="s">
        <v>74</v>
      </c>
      <c r="AF13" t="s">
        <v>74</v>
      </c>
      <c r="AG13">
        <v>12</v>
      </c>
      <c r="AH13">
        <v>0</v>
      </c>
      <c r="AI13">
        <v>0</v>
      </c>
      <c r="AJ13">
        <v>1</v>
      </c>
      <c r="AK13">
        <v>5</v>
      </c>
      <c r="AL13" t="s">
        <v>338</v>
      </c>
      <c r="AM13" t="s">
        <v>339</v>
      </c>
      <c r="AN13" t="s">
        <v>340</v>
      </c>
      <c r="AO13" t="s">
        <v>341</v>
      </c>
      <c r="AP13" t="s">
        <v>74</v>
      </c>
      <c r="AQ13" t="s">
        <v>74</v>
      </c>
      <c r="AR13" t="s">
        <v>342</v>
      </c>
      <c r="AS13" t="s">
        <v>343</v>
      </c>
      <c r="AT13" t="s">
        <v>74</v>
      </c>
      <c r="AU13">
        <v>2019</v>
      </c>
      <c r="AV13">
        <v>17</v>
      </c>
      <c r="AW13">
        <v>3</v>
      </c>
      <c r="AX13" t="s">
        <v>74</v>
      </c>
      <c r="AY13" t="s">
        <v>74</v>
      </c>
      <c r="AZ13" t="s">
        <v>74</v>
      </c>
      <c r="BA13" t="s">
        <v>74</v>
      </c>
      <c r="BB13">
        <v>407</v>
      </c>
      <c r="BC13">
        <v>422</v>
      </c>
      <c r="BD13" t="s">
        <v>74</v>
      </c>
      <c r="BE13" t="s">
        <v>344</v>
      </c>
      <c r="BF13" t="str">
        <f>HYPERLINK("http://dx.doi.org/10.17323/727-0634-2019-17-3-407-422","http://dx.doi.org/10.17323/727-0634-2019-17-3-407-422")</f>
        <v>http://dx.doi.org/10.17323/727-0634-2019-17-3-407-422</v>
      </c>
      <c r="BG13" t="s">
        <v>74</v>
      </c>
      <c r="BH13" t="s">
        <v>74</v>
      </c>
      <c r="BI13">
        <v>16</v>
      </c>
      <c r="BJ13" t="s">
        <v>345</v>
      </c>
      <c r="BK13" t="s">
        <v>346</v>
      </c>
      <c r="BL13" t="s">
        <v>345</v>
      </c>
      <c r="BM13" t="s">
        <v>347</v>
      </c>
      <c r="BN13" t="s">
        <v>74</v>
      </c>
      <c r="BO13" t="s">
        <v>261</v>
      </c>
      <c r="BP13" t="s">
        <v>74</v>
      </c>
      <c r="BQ13" t="s">
        <v>74</v>
      </c>
      <c r="BR13" t="s">
        <v>104</v>
      </c>
      <c r="BS13" t="s">
        <v>348</v>
      </c>
      <c r="BT13" t="str">
        <f>HYPERLINK("https%3A%2F%2Fwww.webofscience.com%2Fwos%2Fwoscc%2Ffull-record%2FWOS:000488248800007","View Full Record in Web of Science")</f>
        <v>View Full Record in Web of Science</v>
      </c>
    </row>
    <row r="14" spans="1:72" x14ac:dyDescent="0.25">
      <c r="A14" t="s">
        <v>72</v>
      </c>
      <c r="B14" t="s">
        <v>349</v>
      </c>
      <c r="C14" t="s">
        <v>74</v>
      </c>
      <c r="D14" t="s">
        <v>74</v>
      </c>
      <c r="E14" t="s">
        <v>74</v>
      </c>
      <c r="F14" t="s">
        <v>349</v>
      </c>
      <c r="G14" t="s">
        <v>74</v>
      </c>
      <c r="H14" t="s">
        <v>74</v>
      </c>
      <c r="I14" t="s">
        <v>350</v>
      </c>
      <c r="J14" t="s">
        <v>351</v>
      </c>
      <c r="K14" t="s">
        <v>74</v>
      </c>
      <c r="L14" t="s">
        <v>74</v>
      </c>
      <c r="M14" t="s">
        <v>78</v>
      </c>
      <c r="N14" t="s">
        <v>79</v>
      </c>
      <c r="O14" t="s">
        <v>74</v>
      </c>
      <c r="P14" t="s">
        <v>74</v>
      </c>
      <c r="Q14" t="s">
        <v>74</v>
      </c>
      <c r="R14" t="s">
        <v>74</v>
      </c>
      <c r="S14" t="s">
        <v>74</v>
      </c>
      <c r="T14" t="s">
        <v>74</v>
      </c>
      <c r="U14" t="s">
        <v>74</v>
      </c>
      <c r="V14" t="s">
        <v>352</v>
      </c>
      <c r="W14" t="s">
        <v>74</v>
      </c>
      <c r="X14" t="s">
        <v>74</v>
      </c>
      <c r="Y14" t="s">
        <v>353</v>
      </c>
      <c r="Z14" t="s">
        <v>74</v>
      </c>
      <c r="AA14" t="s">
        <v>354</v>
      </c>
      <c r="AB14" t="s">
        <v>74</v>
      </c>
      <c r="AC14" t="s">
        <v>74</v>
      </c>
      <c r="AD14" t="s">
        <v>74</v>
      </c>
      <c r="AE14" t="s">
        <v>74</v>
      </c>
      <c r="AF14" t="s">
        <v>74</v>
      </c>
      <c r="AG14">
        <v>11</v>
      </c>
      <c r="AH14">
        <v>2</v>
      </c>
      <c r="AI14">
        <v>2</v>
      </c>
      <c r="AJ14">
        <v>0</v>
      </c>
      <c r="AK14">
        <v>6</v>
      </c>
      <c r="AL14" t="s">
        <v>355</v>
      </c>
      <c r="AM14" t="s">
        <v>356</v>
      </c>
      <c r="AN14" t="s">
        <v>357</v>
      </c>
      <c r="AO14" t="s">
        <v>358</v>
      </c>
      <c r="AP14" t="s">
        <v>74</v>
      </c>
      <c r="AQ14" t="s">
        <v>74</v>
      </c>
      <c r="AR14" t="s">
        <v>359</v>
      </c>
      <c r="AS14" t="s">
        <v>360</v>
      </c>
      <c r="AT14" t="s">
        <v>361</v>
      </c>
      <c r="AU14">
        <v>1995</v>
      </c>
      <c r="AV14">
        <v>7</v>
      </c>
      <c r="AW14">
        <v>1</v>
      </c>
      <c r="AX14" t="s">
        <v>74</v>
      </c>
      <c r="AY14" t="s">
        <v>74</v>
      </c>
      <c r="AZ14" t="s">
        <v>74</v>
      </c>
      <c r="BA14" t="s">
        <v>74</v>
      </c>
      <c r="BB14">
        <v>211</v>
      </c>
      <c r="BC14">
        <v>232</v>
      </c>
      <c r="BD14" t="s">
        <v>74</v>
      </c>
      <c r="BE14" t="s">
        <v>362</v>
      </c>
      <c r="BF14" t="str">
        <f>HYPERLINK("http://dx.doi.org/10.1080/10163279509464538","http://dx.doi.org/10.1080/10163279509464538")</f>
        <v>http://dx.doi.org/10.1080/10163279509464538</v>
      </c>
      <c r="BG14" t="s">
        <v>74</v>
      </c>
      <c r="BH14" t="s">
        <v>74</v>
      </c>
      <c r="BI14">
        <v>22</v>
      </c>
      <c r="BJ14" t="s">
        <v>363</v>
      </c>
      <c r="BK14" t="s">
        <v>101</v>
      </c>
      <c r="BL14" t="s">
        <v>363</v>
      </c>
      <c r="BM14" t="s">
        <v>364</v>
      </c>
      <c r="BN14" t="s">
        <v>74</v>
      </c>
      <c r="BO14" t="s">
        <v>74</v>
      </c>
      <c r="BP14" t="s">
        <v>74</v>
      </c>
      <c r="BQ14" t="s">
        <v>74</v>
      </c>
      <c r="BR14" t="s">
        <v>104</v>
      </c>
      <c r="BS14" t="s">
        <v>365</v>
      </c>
      <c r="BT14" t="str">
        <f>HYPERLINK("https%3A%2F%2Fwww.webofscience.com%2Fwos%2Fwoscc%2Ffull-record%2FWOS:A1995RQ78600009","View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2023-10-10T06:37:40Z</dcterms:created>
  <dcterms:modified xsi:type="dcterms:W3CDTF">2023-10-10T06:37:40Z</dcterms:modified>
</cp:coreProperties>
</file>